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 fullCalcOnLoad="1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2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1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21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21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219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219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219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261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263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<sst xmlns="http://schemas.openxmlformats.org/spreadsheetml/2006/main" count="1137" uniqueCount="590">
  <si>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</si>
  <si>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</si>
  <si>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</si>
  <si>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</si>
  <si>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</si>
  <si>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</si>
  <si>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</si>
  <si>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</si>
  <si>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</si>
  <si>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</si>
  <si>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</si>
  <si>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</si>
  <si>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</si>
  <si>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</si>
  <si>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</si>
  <si>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</si>
  <si>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</si>
  <si>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</si>
  <si>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</si>
  <si>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</si>
  <si>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</si>
  <si>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</si>
  <si>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</si>
  <si>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</si>
  <si>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</si>
  <si>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</si>
  <si>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</si>
  <si>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</si>
  <si>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</si>
  <si>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</si>
  <si>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Крыша</t>
  </si>
  <si>
    <t>ТЕРр58-17-3
Разборка покрытий кровель: из волнистых и полуволнистых асбестоцементных листов
100 м2 покрытия кровли
------------------------
КОЭФ. УЧТЁННЫЕ В ИТОГАХ:
Районный к-т 20%;
IV- зона МАТ=1,15</t>
  </si>
  <si>
    <t>Накладные расходы от ФОТ(12476 руб.)8234</t>
  </si>
  <si>
    <t>Сметная прибыль от ФОТ(12476 руб.)5864</t>
  </si>
  <si>
    <t>Всего с НР и СП26590</t>
  </si>
  <si>
    <t>ТЕРр58-1-1
Разборка деревянных элементов конструкций крыш: обрешетки из брусков с прозорами
100 м2 кровли
------------------------
КОЭФ. УЧТЁННЫЕ В ИТОГАХ:
Районный к-т 20%;
IV- зона МАТ=1,15</t>
  </si>
  <si>
    <t>41,97
----------
4,95</t>
  </si>
  <si>
    <t>192
----------
23</t>
  </si>
  <si>
    <t>3,64
----------
14,329</t>
  </si>
  <si>
    <t>717
----------
401</t>
  </si>
  <si>
    <t>Накладные расходы от ФОТ(8302 руб.)5479</t>
  </si>
  <si>
    <t>Сметная прибыль от ФОТ(8302 руб.)3902</t>
  </si>
  <si>
    <t>Всего с НР и СП17999</t>
  </si>
  <si>
    <t>ТЕРр58-1-2
Разборка деревянных элементов конструкций крыш: стропил со стойками и подкосами из досок
100 м2 кровли
------------------------
КОЭФ. УЧТЁННЫЕ В ИТОГАХ:
Районный к-т 20%;
IV- зона МАТ=1,15</t>
  </si>
  <si>
    <t>26,46
----------
3,12</t>
  </si>
  <si>
    <t>121
----------
14</t>
  </si>
  <si>
    <t>3,641
----------
14,318</t>
  </si>
  <si>
    <t>451
----------
243</t>
  </si>
  <si>
    <t>Накладные расходы от ФОТ(12274 руб.)8101</t>
  </si>
  <si>
    <t>Сметная прибыль от ФОТ(12274 руб.)5769</t>
  </si>
  <si>
    <t>Всего с НР и СП26352</t>
  </si>
  <si>
    <t>ТЕРр58-1-4
Разборка деревянных элементов конструкций крыш: мауэрлатов
100 м2 кровли
------------------------
КОЭФ. УЧТЁННЫЕ В ИТОГАХ:
Районный к-т 20%;
IV- зона МАТ=1,15</t>
  </si>
  <si>
    <t>24,63
----------
2,9</t>
  </si>
  <si>
    <t>113
----------
13</t>
  </si>
  <si>
    <t>3,64
----------
14,326</t>
  </si>
  <si>
    <t>422
----------
229</t>
  </si>
  <si>
    <t>Накладные расходы от ФОТ(3742 руб.)2470</t>
  </si>
  <si>
    <t>Сметная прибыль от ФОТ(3742 руб.)1759</t>
  </si>
  <si>
    <t>Всего с НР и СП8164</t>
  </si>
  <si>
    <t>ТЕРр58-2-2
Разборка слуховых окон: прямоугольных односкатных
100 окон
------------------------
КОЭФ. УЧТЁННЫЕ В ИТОГАХ:
Районный к-т 20%;
IV- зона МАТ=1,15</t>
  </si>
  <si>
    <t>Накладные расходы от ФОТ(703 руб.)464</t>
  </si>
  <si>
    <t>Сметная прибыль от ФОТ(703 руб.)330</t>
  </si>
  <si>
    <t>Всего с НР и СП1497</t>
  </si>
  <si>
    <t>ТЕРр58-12-2
Устройство обрешетки с прозорами из досок и брусков под кровлю: из листовой стали
100 м2
------------------------
КОЭФ. УЧТЁННЫЕ В ИТОГАХ:
Районный к-т 20%;
IV- зона МАТ=1,15</t>
  </si>
  <si>
    <t>141,12
----------
1115,89</t>
  </si>
  <si>
    <t>23,31
----------
2,95</t>
  </si>
  <si>
    <t>652
----------
5155</t>
  </si>
  <si>
    <t>108
----------
14</t>
  </si>
  <si>
    <t>14,34
----------
5,198</t>
  </si>
  <si>
    <t>7,183
----------
14,357</t>
  </si>
  <si>
    <t>11214
----------
30814</t>
  </si>
  <si>
    <t>797
----------
244</t>
  </si>
  <si>
    <t>Накладные расходы от ФОТ(11458 руб.)7562</t>
  </si>
  <si>
    <t>Сметная прибыль от ФОТ(11458 руб.)5385</t>
  </si>
  <si>
    <t>Всего с НР и СП55772</t>
  </si>
  <si>
    <t>ТЕР10-01-002-01
Установка стропил
1 м3 древесины в конструкции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</si>
  <si>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191,43
----------
1472,22</t>
  </si>
  <si>
    <t>47,35
----------
2,01</t>
  </si>
  <si>
    <t>1627
----------
12515</t>
  </si>
  <si>
    <t>402
----------
17</t>
  </si>
  <si>
    <t>14,34
----------
4,685</t>
  </si>
  <si>
    <t>5,414
----------
14,368</t>
  </si>
  <si>
    <t>27992
----------
67427</t>
  </si>
  <si>
    <t>2193
----------
287</t>
  </si>
  <si>
    <t>Накладные расходы от ФОТ(28279 руб.)24037</t>
  </si>
  <si>
    <t>Сметная прибыль от ФОТ(28279 руб.)11029</t>
  </si>
  <si>
    <t>Всего с НР и СП132678</t>
  </si>
  <si>
    <t>ТЕР10-01-001-01
Укрупнительная сборка и установка конструкций арок и ферм сегментных с металлической затяжкой пролетом: 18 м
1 конструкция
------------------------
КОЭФ. К ПОЗИЦИИ:
Фермы 6 м ОЗП=0,333; ЭМ=0,333 к расх.; ЗПМ=0,333; МАТ=0,333 к расх.; ТЗ=0,333; ТЗМ=0,333;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</si>
  <si>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64,89
----------
237,34</t>
  </si>
  <si>
    <t>59,79
----------
3,58</t>
  </si>
  <si>
    <t>649
----------
2373</t>
  </si>
  <si>
    <t>598
----------
36</t>
  </si>
  <si>
    <t>14,34
----------
3,645</t>
  </si>
  <si>
    <t>4,679
----------
14,337</t>
  </si>
  <si>
    <t>11171
----------
9947</t>
  </si>
  <si>
    <t>2831
----------
616</t>
  </si>
  <si>
    <t>Накладные расходы от ФОТ(11787 руб.)10019</t>
  </si>
  <si>
    <t>Сметная прибыль от ФОТ(11787 руб.)4597</t>
  </si>
  <si>
    <t>Всего с НР и СП38565</t>
  </si>
  <si>
    <t>ТССЦ-201-0777
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
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</si>
  <si>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11126,69</t>
  </si>
  <si>
    <t xml:space="preserve">
----------
2003</t>
  </si>
  <si>
    <t xml:space="preserve">
----------
4,741</t>
  </si>
  <si>
    <t xml:space="preserve">
----------
10919</t>
  </si>
  <si>
    <t>102-0028
Бруски обрезные хвойных пород длиной: 4-6,5 м, шириной 75-150 мм, толщиной 100, 125 мм, II сорта
м3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</si>
  <si>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1218,1</t>
  </si>
  <si>
    <t xml:space="preserve">
----------
8527</t>
  </si>
  <si>
    <t xml:space="preserve">
----------
45941</t>
  </si>
  <si>
    <t>ТЕР09-04-002-01
Монтаж кровельного покрытия: из профилированного листа при высоте здания до 25 м
100 м2 покрытия
------------------------
КОЭФ. К ПОЗИЦИИ:
6.Прил.9.3 Монтаж конструкций, окрашенных в заводских условиях или неокрашенных, поставляемых в пакетах ОЗП=1,03; ТЗ=1,03;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</si>
  <si>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305,71
----------
196,09</t>
  </si>
  <si>
    <t>570,73
----------
37,26</t>
  </si>
  <si>
    <t>1412
----------
906</t>
  </si>
  <si>
    <t>2637
----------
172</t>
  </si>
  <si>
    <t>14,34
----------
5,081</t>
  </si>
  <si>
    <t>3,929
----------
14,343</t>
  </si>
  <si>
    <t>24292
----------
5294</t>
  </si>
  <si>
    <t>10494
----------
2955</t>
  </si>
  <si>
    <t>Накладные расходы от ФОТ(27247 руб.)17711</t>
  </si>
  <si>
    <t>Сметная прибыль от ФОТ(27247 руб.)14168</t>
  </si>
  <si>
    <t>Всего с НР и СП71959</t>
  </si>
  <si>
    <t>ЗАО «СМЦ-Трейд», 658083, г. Новоалтайск, ул. Дорожная, 74,
Профнастил Профлист НС35-0,5 с полимерным покрытием
м2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</si>
  <si>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554,4
(462*1,2)</t>
  </si>
  <si>
    <t xml:space="preserve">
----------
56,56</t>
  </si>
  <si>
    <t xml:space="preserve">
----------
31357</t>
  </si>
  <si>
    <t>14,34
----------
4,27</t>
  </si>
  <si>
    <t>4,34
----------
14,34</t>
  </si>
  <si>
    <t xml:space="preserve">
----------
153980</t>
  </si>
  <si>
    <t>ЗАО «СМЦ-Трейд», 658083, г. Новоалтайск, ул. Дорожная, 74,
САМОРЕЗ КРОВЕЛЬНЫЙ дер\цвет  4,8х35
шт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</si>
  <si>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3276
(468*7)</t>
  </si>
  <si>
    <t xml:space="preserve">
----------
0,31</t>
  </si>
  <si>
    <t xml:space="preserve">
----------
1016</t>
  </si>
  <si>
    <t xml:space="preserve">
----------
4987</t>
  </si>
  <si>
    <t>ЗАО «СМЦ-Трейд», 658083, г. Новоалтайск, ул. Дорожная, 74,
Планка снегозадержателя
шт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</si>
  <si>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67,03</t>
  </si>
  <si>
    <t xml:space="preserve">
----------
402</t>
  </si>
  <si>
    <t xml:space="preserve">
----------
1973</t>
  </si>
  <si>
    <t>ЗАО «СМЦ-Трейд», 658083, г. Новоалтайск, ул. Дорожная, 74,
Уплотнитель С-44х1000
шт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</si>
  <si>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16,9</t>
  </si>
  <si>
    <t xml:space="preserve">
----------
1149</t>
  </si>
  <si>
    <t xml:space="preserve">
----------
5641</t>
  </si>
  <si>
    <t>ЗАО «СМЦ-Трейд», 658083, г. Новоалтайск, ул. Дорожная, 74,
Планка конька фигурного
шт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</si>
  <si>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107,84</t>
  </si>
  <si>
    <t xml:space="preserve">
----------
1833</t>
  </si>
  <si>
    <t xml:space="preserve">
----------
9001</t>
  </si>
  <si>
    <t>ЗАО «СМЦ-Трейд», 658083, г. Новоалтайск, ул. Дорожная, 74,
ПЛАНКА КАРНИЗНОЙ РЕЙКИ
шт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</si>
  <si>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54,09</t>
  </si>
  <si>
    <t xml:space="preserve">
----------
2650</t>
  </si>
  <si>
    <t xml:space="preserve">
----------
13015</t>
  </si>
  <si>
    <t>ТЕР10-01-008-04
Устройство: фронтонов
100 м2 стен, фронтонов (за вычетом проемов) и развернутых поверхностей карнизов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</si>
  <si>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554,44
----------
6013,81</t>
  </si>
  <si>
    <t>216
----------
2346</t>
  </si>
  <si>
    <t>14,34
----------
8,178</t>
  </si>
  <si>
    <t>3714
----------
22064</t>
  </si>
  <si>
    <t>Накладные расходы от ФОТ(3714 руб.)3157</t>
  </si>
  <si>
    <t>Сметная прибыль от ФОТ(3714 руб.)1448</t>
  </si>
  <si>
    <t>Всего с НР и СП30691</t>
  </si>
  <si>
    <t>203-0367
Обшивка наружная и внутренняя из древесины тип: 0-1; 0-2; 0-3 толщиной 13 мм, шириной без гребня от 70 до 90 мм
м3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</si>
  <si>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3005,56</t>
  </si>
  <si>
    <t xml:space="preserve">
----------
-1852</t>
  </si>
  <si>
    <t xml:space="preserve">
----------
8,973</t>
  </si>
  <si>
    <t xml:space="preserve">
----------
-19112</t>
  </si>
  <si>
    <t>ЗАО «СМЦ-Трейд», 658083, г. Новоалтайск, ул. Дорожная, 74,
Профнастил С-10 с полимерным покрытием
м2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</si>
  <si>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42,9
(39*1,1)</t>
  </si>
  <si>
    <t xml:space="preserve">
----------
48,31</t>
  </si>
  <si>
    <t xml:space="preserve">
----------
2072</t>
  </si>
  <si>
    <t xml:space="preserve">
----------
10175</t>
  </si>
  <si>
    <t>ТЕР10-01-008-05
Устройство: карнизов
100 м2 стен, фронтонов (за вычетом проемов) и развернутых поверхностей карнизов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</si>
  <si>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1165,95
----------
4649,53</t>
  </si>
  <si>
    <t>560
----------
2232</t>
  </si>
  <si>
    <t>14,34
----------
7,748</t>
  </si>
  <si>
    <t>9636
----------
19889</t>
  </si>
  <si>
    <t>Накладные расходы от ФОТ(9636 руб.)8191</t>
  </si>
  <si>
    <t>Сметная прибыль от ФОТ(9636 руб.)3758</t>
  </si>
  <si>
    <t>Всего с НР и СП41801</t>
  </si>
  <si>
    <t xml:space="preserve">
----------
-1529</t>
  </si>
  <si>
    <t xml:space="preserve">
----------
-15775</t>
  </si>
  <si>
    <t>52,8
(48*1,1)</t>
  </si>
  <si>
    <t xml:space="preserve">
----------
2551</t>
  </si>
  <si>
    <t xml:space="preserve">
----------
12528</t>
  </si>
  <si>
    <t>ТЕР26-02-018-03
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для обеспечения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
100 м2 обрабатываемой поверхности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</si>
  <si>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80,68
----------
4,41</t>
  </si>
  <si>
    <t>201,8
----------
1,96</t>
  </si>
  <si>
    <t>386
----------
20</t>
  </si>
  <si>
    <t>965
----------
9</t>
  </si>
  <si>
    <t>14,34
----------
3,503</t>
  </si>
  <si>
    <t>2,86
----------
14,282</t>
  </si>
  <si>
    <t>6639
----------
81</t>
  </si>
  <si>
    <t>2766
----------
157</t>
  </si>
  <si>
    <t>Накладные расходы от ФОТ(6796 руб.)4893</t>
  </si>
  <si>
    <t>Сметная прибыль от ФОТ(6796 руб.)2922</t>
  </si>
  <si>
    <t>Всего с НР и СП17301</t>
  </si>
  <si>
    <t>ТСЦ-113-8070
Антисептик-антипирен "ПИРИЛАКС СС-2" для древесины
кг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</si>
  <si>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23,77</t>
  </si>
  <si>
    <t xml:space="preserve">
----------
5229</t>
  </si>
  <si>
    <t xml:space="preserve">
----------
4,453</t>
  </si>
  <si>
    <t xml:space="preserve">
----------
26776</t>
  </si>
  <si>
    <t xml:space="preserve">                                   Заголовок козырек над входом</t>
  </si>
  <si>
    <t>ТЕР10-06-040-02
Устройство подвесных потолков из гипсоволокнистых листов (ГВЛ) по системе "КНАУФ": одноуровневых (П 213)(облицовка потолка)
100 м2 потолка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</si>
  <si>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911,66
----------
7618,7</t>
  </si>
  <si>
    <t>82
----------
686</t>
  </si>
  <si>
    <t>14,34
----------
3,952</t>
  </si>
  <si>
    <t>1405
----------
3118</t>
  </si>
  <si>
    <t>Накладные расходы от ФОТ(1405 руб.)1194</t>
  </si>
  <si>
    <t>Сметная прибыль от ФОТ(1405 руб.)548</t>
  </si>
  <si>
    <t>Всего с НР и СП6270</t>
  </si>
  <si>
    <t>101-2474
Лента бумажная для повышения трещиностойкости стыков ГКЛ и ГВЛ
м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</si>
  <si>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0,45</t>
  </si>
  <si>
    <t xml:space="preserve">
----------
-5</t>
  </si>
  <si>
    <t xml:space="preserve">
----------
3,467</t>
  </si>
  <si>
    <t xml:space="preserve">
----------
-21</t>
  </si>
  <si>
    <t>101-2480
Лента разделительная для сопряжения потолка из ЛГК со стеной
м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</si>
  <si>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0,57</t>
  </si>
  <si>
    <t xml:space="preserve">
----------
-7</t>
  </si>
  <si>
    <t xml:space="preserve">
----------
15,035</t>
  </si>
  <si>
    <t xml:space="preserve">
----------
-120</t>
  </si>
  <si>
    <t>101-2515
Листы гипсоволокнистые: малоформатные влагостойкие 1500х1200х10 мм
м2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</si>
  <si>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35,6</t>
  </si>
  <si>
    <t xml:space="preserve">
----------
-356</t>
  </si>
  <si>
    <t xml:space="preserve">
----------
4,306</t>
  </si>
  <si>
    <t xml:space="preserve">
----------
-1761</t>
  </si>
  <si>
    <t>101-2439
Шпаклевка "Фугенфюллер ГВ", КНАУФ
кг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</si>
  <si>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3,74</t>
  </si>
  <si>
    <t xml:space="preserve">
----------
-19</t>
  </si>
  <si>
    <t xml:space="preserve">
----------
3,866</t>
  </si>
  <si>
    <t xml:space="preserve">
----------
-85</t>
  </si>
  <si>
    <t>101-2430
Грунтовка: Тифенгрунд, КНАУФ
кг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</si>
  <si>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17,06</t>
  </si>
  <si>
    <t xml:space="preserve">
----------
-17</t>
  </si>
  <si>
    <t xml:space="preserve">
----------
3,216</t>
  </si>
  <si>
    <t xml:space="preserve">
----------
-64</t>
  </si>
  <si>
    <t xml:space="preserve">
----------
49,75</t>
  </si>
  <si>
    <t xml:space="preserve">
----------
498</t>
  </si>
  <si>
    <t xml:space="preserve">
----------
2447</t>
  </si>
  <si>
    <t>ТЕР09-05-002-03
Электродуговая сварка при монтаже одноэтажных производственных зданий: ограждений КОНСТРУКЦИИ КОЗЫРЬКА
10 т конструкций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</si>
  <si>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3850,52
----------
822,12</t>
  </si>
  <si>
    <t>58
----------
12</t>
  </si>
  <si>
    <t>14,34
----------
3,715</t>
  </si>
  <si>
    <t>1004
----------
52</t>
  </si>
  <si>
    <t>Накладные расходы от ФОТ(1004 руб.)653</t>
  </si>
  <si>
    <t>Сметная прибыль от ФОТ(1004 руб.)522</t>
  </si>
  <si>
    <t>Всего с НР и СП2694</t>
  </si>
  <si>
    <t>ТСЦ-101-3719
Сталь угловая равнополочная, марка стали: Ст3сп, размером 45х45 мм
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</si>
  <si>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5797,96</t>
  </si>
  <si>
    <t xml:space="preserve">
----------
870</t>
  </si>
  <si>
    <t xml:space="preserve">
----------
4,935</t>
  </si>
  <si>
    <t xml:space="preserve">
----------
4940</t>
  </si>
  <si>
    <t>ТЕР12-01-013-05
Утепление покрытий плитами: из легких (ячеистых) бетонов или фибролита насухо
100 м2 утепляемого покрытия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</si>
  <si>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276,4
----------
4687,75</t>
  </si>
  <si>
    <t>338,93
----------
25,66</t>
  </si>
  <si>
    <t>14,34
----------
6,47</t>
  </si>
  <si>
    <t>4,761
----------
14,338</t>
  </si>
  <si>
    <t>НР 120%*(0.9*0.85) * 0,94 от ФОТ</t>
  </si>
  <si>
    <t>СП 65%*(0.85*0.8) * 0,9 от ФОТ</t>
  </si>
  <si>
    <t>Всего с НР и СП0</t>
  </si>
  <si>
    <t>ТЕР12-01-013-03
Утепление покрытий плитами: из минеральной ваты или перлита на битумной мастике в один слой
100 м2 утепляемого покрытия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</si>
  <si>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414,25
----------
6880,88</t>
  </si>
  <si>
    <t>151,5
----------
7,39</t>
  </si>
  <si>
    <t>1305
----------
21675</t>
  </si>
  <si>
    <t>477
----------
23</t>
  </si>
  <si>
    <t>14,34
----------
3,142</t>
  </si>
  <si>
    <t>4,164
----------
14,335</t>
  </si>
  <si>
    <t>22456
----------
78317</t>
  </si>
  <si>
    <t>2007
----------
401</t>
  </si>
  <si>
    <t>Накладные расходы от ФОТ(22857 руб.)19657</t>
  </si>
  <si>
    <t>Сметная прибыль от ФОТ(22857 руб.)9143</t>
  </si>
  <si>
    <t>Всего с НР и СП131580</t>
  </si>
  <si>
    <t>121011
Котлы битумные: передвижные 400 л
маш.-ч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</si>
  <si>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3,05
----------
14,34</t>
  </si>
  <si>
    <t>Всего с НР и СП-515</t>
  </si>
  <si>
    <t>101-0078
Битумы нефтяные строительные кровельные марки: БНК-45/190, БНК-45/180
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</si>
  <si>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2469,85</t>
  </si>
  <si>
    <t xml:space="preserve">
----------
-195</t>
  </si>
  <si>
    <t xml:space="preserve">
----------
5,731</t>
  </si>
  <si>
    <t xml:space="preserve">
----------
-1284</t>
  </si>
  <si>
    <t>101-0322
Керосин для технических целей марок КТ-1, КТ-2
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</si>
  <si>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2848,15</t>
  </si>
  <si>
    <t xml:space="preserve">
----------
-520</t>
  </si>
  <si>
    <t xml:space="preserve">
----------
11,869</t>
  </si>
  <si>
    <t xml:space="preserve">
----------
-7098</t>
  </si>
  <si>
    <t>101-0594
Мастика битумная кровельная горячая
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</si>
  <si>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3171,15</t>
  </si>
  <si>
    <t xml:space="preserve">
----------
-2008</t>
  </si>
  <si>
    <t xml:space="preserve">
----------
6,79</t>
  </si>
  <si>
    <t xml:space="preserve">
----------
-15678</t>
  </si>
  <si>
    <t>ТСЦ-104-0094
Плиты из минеральной ваты: полужесткие М-150
м3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</si>
  <si>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667,62</t>
  </si>
  <si>
    <t xml:space="preserve">
----------
5,455</t>
  </si>
  <si>
    <t>ТЕР09-06-001-01
Монтаж: конструкций дверей, люков, лазов для автокоптилок и пароварочных камер
1 т конструкций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</si>
  <si>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729,65
----------
41,01</t>
  </si>
  <si>
    <t>161,63
----------
6,59</t>
  </si>
  <si>
    <t>36
----------
3</t>
  </si>
  <si>
    <t>14,34
----------
3,831</t>
  </si>
  <si>
    <t>5,592
----------
14,33</t>
  </si>
  <si>
    <t>617
----------
11</t>
  </si>
  <si>
    <t>Накладные расходы от ФОТ(617 руб.)401</t>
  </si>
  <si>
    <t>Сметная прибыль от ФОТ(617 руб.)321</t>
  </si>
  <si>
    <t>Всего с НР и СП1395</t>
  </si>
  <si>
    <t>Прайс-лист
Люк металлический утепленный
шт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</si>
  <si>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1222</t>
  </si>
  <si>
    <t xml:space="preserve">
----------
5999</t>
  </si>
  <si>
    <t>ТЕР08-02-001-01
Кладка стен кирпичных наружных: простых при высоте этажа до 4 м
1 м3 кладки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</si>
  <si>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42,91
----------
427,39</t>
  </si>
  <si>
    <t>45,63
----------
5,38</t>
  </si>
  <si>
    <t>107
----------
1069</t>
  </si>
  <si>
    <t>114
----------
13</t>
  </si>
  <si>
    <t>14,34
----------
7,452</t>
  </si>
  <si>
    <t>3,639
----------
14,321</t>
  </si>
  <si>
    <t>1836
----------
9159</t>
  </si>
  <si>
    <t>426
----------
229</t>
  </si>
  <si>
    <t>Накладные расходы от ФОТ(2065 руб.)1817</t>
  </si>
  <si>
    <t>Сметная прибыль от ФОТ(2065 руб.)1012</t>
  </si>
  <si>
    <t>Всего с НР и СП14250</t>
  </si>
  <si>
    <t>ТЕР46-03-001-01
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
100 отверстий
------------------------
КОЭФ. УЧТЁННЫЕ В ИТОГАХ:
Районный к-т 20%;
IV- зона МАТ=1,15</t>
  </si>
  <si>
    <t>138,4
----------
1253,4</t>
  </si>
  <si>
    <t>666,2
----------
151,21</t>
  </si>
  <si>
    <t>102
----------
928</t>
  </si>
  <si>
    <t>493
----------
112</t>
  </si>
  <si>
    <t>14,34
----------
1,715</t>
  </si>
  <si>
    <t>6,209
----------
14,343</t>
  </si>
  <si>
    <t>1749
----------
1830</t>
  </si>
  <si>
    <t>3198
----------
1922</t>
  </si>
  <si>
    <t>Накладные расходы от ФОТ(3671 руб.)2900</t>
  </si>
  <si>
    <t>Сметная прибыль от ФОТ(3671 руб.)1579</t>
  </si>
  <si>
    <t>Всего с НР и СП11256</t>
  </si>
  <si>
    <t>ТЕР10-01-003-01
Устройство слуховых окон
1 слуховое окно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</si>
  <si>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54,06
----------
230,24</t>
  </si>
  <si>
    <t>27,24
----------
1,48</t>
  </si>
  <si>
    <t>54
----------
231</t>
  </si>
  <si>
    <t>27
----------
1</t>
  </si>
  <si>
    <t>14,34
----------
5,371</t>
  </si>
  <si>
    <t>5,312
----------
14,338</t>
  </si>
  <si>
    <t>932
----------
1429</t>
  </si>
  <si>
    <t>143
----------
14</t>
  </si>
  <si>
    <t>Накладные расходы от ФОТ(946 руб.)804</t>
  </si>
  <si>
    <t>Сметная прибыль от ФОТ(946 руб.)369</t>
  </si>
  <si>
    <t>Всего с НР и СП3677</t>
  </si>
  <si>
    <t>ТСЦ-101-0957
Петля врезная
шт.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</si>
  <si>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3,36</t>
  </si>
  <si>
    <t xml:space="preserve">
----------
20</t>
  </si>
  <si>
    <t xml:space="preserve">
----------
6,182</t>
  </si>
  <si>
    <t xml:space="preserve">
----------
142</t>
  </si>
  <si>
    <t>ТСЦ-101-2005
Щеколды
компл.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</si>
  <si>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2,23</t>
  </si>
  <si>
    <t xml:space="preserve">
----------
7</t>
  </si>
  <si>
    <t xml:space="preserve">
----------
5,701</t>
  </si>
  <si>
    <t xml:space="preserve">
----------
46</t>
  </si>
  <si>
    <t>ТСЦ-203-0253
Створки оконные для жилых зданий площадь: 0,5-0,7 м2
м2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</si>
  <si>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119,95</t>
  </si>
  <si>
    <t xml:space="preserve">
----------
168</t>
  </si>
  <si>
    <t xml:space="preserve">
----------
6,459</t>
  </si>
  <si>
    <t xml:space="preserve">
----------
1247</t>
  </si>
  <si>
    <t>ТСЦ-203-0323
Коробки оконные размером: 124х70 мм
м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</si>
  <si>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20,28</t>
  </si>
  <si>
    <t xml:space="preserve">
----------
101</t>
  </si>
  <si>
    <t xml:space="preserve">
----------
749</t>
  </si>
  <si>
    <t>ТЕР15-04-024-05
Простая окраска масляными составами по дереву: заполнений оконных проемов
100 м2 окрашиваемой поверхности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</si>
  <si>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372,46
----------
473,25</t>
  </si>
  <si>
    <t>4,66
----------
0,11</t>
  </si>
  <si>
    <t>15
----------
19</t>
  </si>
  <si>
    <t>14,34
----------
2,691</t>
  </si>
  <si>
    <t>6,933
----------
15,2</t>
  </si>
  <si>
    <t>258
----------
59</t>
  </si>
  <si>
    <t>Накладные расходы от ФОТ(258 руб.)196</t>
  </si>
  <si>
    <t>Сметная прибыль от ФОТ(258 руб.)88</t>
  </si>
  <si>
    <t>Всего с НР и СП601</t>
  </si>
  <si>
    <t>ТЕР12-01-010-01
Устройство мелких покрытий (брандмауэры, парапеты, свесы и т.п.) из листовой оцинкованной стали
100 м2 покрытия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</si>
  <si>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919,31
----------
11203,46</t>
  </si>
  <si>
    <t>30,53
----------
2,69</t>
  </si>
  <si>
    <t>294
----------
3585</t>
  </si>
  <si>
    <t>10
----------
1</t>
  </si>
  <si>
    <t>14,34
----------
2,45</t>
  </si>
  <si>
    <t>4,443
----------
14,352</t>
  </si>
  <si>
    <t>5062
----------
10101</t>
  </si>
  <si>
    <t>44
----------
14</t>
  </si>
  <si>
    <t>Накладные расходы от ФОТ(5076 руб.)4365</t>
  </si>
  <si>
    <t>Сметная прибыль от ФОТ(5076 руб.)2030</t>
  </si>
  <si>
    <t>Всего с НР и СП21602</t>
  </si>
  <si>
    <t>ТЕРр65-29-1
Разборка вентиляционных шахт
1 м2 внутренней поверхности шахты
------------------------
КОЭФ. УЧТЁННЫЕ В ИТОГАХ:
Районный к-т 20%;
IV- зона МАТ=1,15</t>
  </si>
  <si>
    <t>Накладные расходы от ФОТ(946 руб.)558</t>
  </si>
  <si>
    <t>Сметная прибыль от ФОТ(946 руб.)341</t>
  </si>
  <si>
    <t>Всего с НР и СП1845</t>
  </si>
  <si>
    <t>ТЕР10-01-010-01
Установка элементов каркаса: из брусьев ВЕНТ. ШАХТЫ
1 м3 древесины в конструкции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</si>
  <si>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180,35
----------
1496,89</t>
  </si>
  <si>
    <t>72
----------
599</t>
  </si>
  <si>
    <t>14,34
----------
3,731</t>
  </si>
  <si>
    <t>1233
----------
2571</t>
  </si>
  <si>
    <t>Накладные расходы от ФОТ(1233 руб.)1048</t>
  </si>
  <si>
    <t>Сметная прибыль от ФОТ(1233 руб.)481</t>
  </si>
  <si>
    <t>Всего с НР и СП5445</t>
  </si>
  <si>
    <t>ТЕР10-01-012-03
Обшивка каркасных стен: плитами древесностружечными 16 мм ВЕНТ. ШАХТЫ
100 м2 обшивки стен (за вычетом проемов)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</si>
  <si>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629,54
----------
3197,62</t>
  </si>
  <si>
    <t>340
----------
1726</t>
  </si>
  <si>
    <t>14,34
----------
3,819</t>
  </si>
  <si>
    <t>5851
----------
7581</t>
  </si>
  <si>
    <t>Накладные расходы от ФОТ(5851 руб.)4973</t>
  </si>
  <si>
    <t>Сметная прибыль от ФОТ(5851 руб.)2282</t>
  </si>
  <si>
    <t>Всего с НР и СП20892</t>
  </si>
  <si>
    <t>101-0698
Плиты древесностружечные многослойные и трехслойные, марки П-1, толщиной: 15-17 мм
100 м2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</si>
  <si>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3090,23</t>
  </si>
  <si>
    <t xml:space="preserve">
----------
-1710</t>
  </si>
  <si>
    <t xml:space="preserve">
----------
3,809</t>
  </si>
  <si>
    <t xml:space="preserve">
----------
-7488</t>
  </si>
  <si>
    <t>АЛЬТЕРА г. Барнаул, Павловский тракт, 206, Тел.: (3852) 299-758, 603-844
Шифер плоский (1,57*1,20*0,06; КРАСНОЯРСК)
м2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</si>
  <si>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49,02</t>
  </si>
  <si>
    <t xml:space="preserve">
----------
2647</t>
  </si>
  <si>
    <t xml:space="preserve">
----------
12998</t>
  </si>
  <si>
    <t>СЦМ-104-0007
Плиты минераловатные повышенной жесткости на синте тическом связующем М-200
м3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</si>
  <si>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2172,93</t>
  </si>
  <si>
    <t xml:space="preserve">
----------
2173</t>
  </si>
  <si>
    <t xml:space="preserve">
----------
10671</t>
  </si>
  <si>
    <t>ТЕР12-01-015-03
Устройство пароизоляции: прокладочной в один слой
100 м2 изолируемой поверхности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</si>
  <si>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65,55
----------
661,26</t>
  </si>
  <si>
    <t>36,66
----------
1,75</t>
  </si>
  <si>
    <t>213
----------
2149</t>
  </si>
  <si>
    <t>119
----------
6</t>
  </si>
  <si>
    <t>14,34
----------
5,113</t>
  </si>
  <si>
    <t>4,302
----------
14,311</t>
  </si>
  <si>
    <t>3671
----------
12634</t>
  </si>
  <si>
    <t>516
----------
100</t>
  </si>
  <si>
    <t>Накладные расходы от ФОТ(3771 руб.)3243</t>
  </si>
  <si>
    <t>Сметная прибыль от ФОТ(3771 руб.)1508</t>
  </si>
  <si>
    <t>Всего с НР и СП21572</t>
  </si>
  <si>
    <t xml:space="preserve">
----------
-499</t>
  </si>
  <si>
    <t xml:space="preserve">
----------
-3897</t>
  </si>
  <si>
    <t>101-0856
Рубероид кровельный с пылевидной посыпкой марки РКП-350б
м2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</si>
  <si>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4,57</t>
  </si>
  <si>
    <t xml:space="preserve">
----------
-1584</t>
  </si>
  <si>
    <t xml:space="preserve">
----------
4,583</t>
  </si>
  <si>
    <t xml:space="preserve">
----------
-8350</t>
  </si>
  <si>
    <t>ООО "ПРЯМОЙ УГОЛ" (3852) 252-642, 681-943 e-mail ugol-90@mail.ru_x000D_
г. Барнаул, ул. Партизанская, 201, оф. 23
Изоспан А (40*1.5-110гр./м2)ветро-, влагозащитная мембрана
м2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</si>
  <si>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3,52</t>
  </si>
  <si>
    <t xml:space="preserve">
----------
1220</t>
  </si>
  <si>
    <t xml:space="preserve">
----------
5991</t>
  </si>
  <si>
    <t>ТЕР20-02-010-04
Установка зонтов над шахтами из листовой стали прямоугольного сечения периметром: 2000 мм
1 зонт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</si>
  <si>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10,17
----------
12,46</t>
  </si>
  <si>
    <t>41
----------
50</t>
  </si>
  <si>
    <t>14,34
----------
3,441</t>
  </si>
  <si>
    <t>703
----------
200</t>
  </si>
  <si>
    <t>Накладные расходы от ФОТ(703 руб.)647</t>
  </si>
  <si>
    <t>Сметная прибыль от ФОТ(703 руб.)359</t>
  </si>
  <si>
    <t>Всего с НР и СП1964</t>
  </si>
  <si>
    <t>ТСЦ-301-0291
Зонты вентиляционных систем из листовой оцинкованной стали,: прямоугольные, периметром шахты 2000 мм
шт.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</si>
  <si>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300,58</t>
  </si>
  <si>
    <t xml:space="preserve">
----------
1202</t>
  </si>
  <si>
    <t xml:space="preserve">
----------
2,816</t>
  </si>
  <si>
    <t xml:space="preserve">
----------
3892</t>
  </si>
  <si>
    <t>ТЕР20-02-010-06
Установка зонтов над шахтами из листовой стали прямоугольного сечения периметром: 3200 мм
1 зонт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</si>
  <si>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19,24
----------
16,79</t>
  </si>
  <si>
    <t>6,45
----------
0,14</t>
  </si>
  <si>
    <t>19
----------
17</t>
  </si>
  <si>
    <t>14,34
----------
3,433</t>
  </si>
  <si>
    <t>4,902
----------
13,615</t>
  </si>
  <si>
    <t>330
----------
69</t>
  </si>
  <si>
    <t>Накладные расходы от ФОТ(330 руб.)304</t>
  </si>
  <si>
    <t>Сметная прибыль от ФОТ(330 руб.)168</t>
  </si>
  <si>
    <t>Всего с НР и СП900</t>
  </si>
  <si>
    <t>ТСЦ-301-0293
Зонты вентиляционных систем из листовой оцинкованной стали,: прямоугольные, периметром шахты 3200 мм
шт.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</si>
  <si>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719,18</t>
  </si>
  <si>
    <t xml:space="preserve">
----------
719</t>
  </si>
  <si>
    <t xml:space="preserve">
----------
3,073</t>
  </si>
  <si>
    <t xml:space="preserve">
----------
2541</t>
  </si>
  <si>
    <t>ТЕР20-02-013-01
Установка узлов прохода вытяжных вентиляционных шахт диаметром патрубка: до 250 мм
10 узлов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</si>
  <si>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229,28
----------
66,06</t>
  </si>
  <si>
    <t>138
----------
39</t>
  </si>
  <si>
    <t>14,34
----------
4,307</t>
  </si>
  <si>
    <t>2380
----------
194</t>
  </si>
  <si>
    <t>Накладные расходы от ФОТ(2380 руб.)2190</t>
  </si>
  <si>
    <t>Сметная прибыль от ФОТ(2380 руб.)1214</t>
  </si>
  <si>
    <t>Всего с НР и СП5990</t>
  </si>
  <si>
    <t>ТСЦ-301-3114
Узлы прохода вытяжных вентиляционных шахт из листовой и сортовой стали с неутепленным клапаном и кольцом для сбора конденсата диаметром патрубка: до 250 мм
шт.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</si>
  <si>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304,5</t>
  </si>
  <si>
    <t xml:space="preserve">
----------
1827</t>
  </si>
  <si>
    <t xml:space="preserve">
----------
4,067</t>
  </si>
  <si>
    <t xml:space="preserve">
----------
8545</t>
  </si>
  <si>
    <t>ТЕР23-01-003-01
Укладка трубопроводов из асбестоцементных безнапорных труб диаметром: 150 мм (Вентиляция)
1 км трубопровода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</si>
  <si>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2656,85
----------
40849,34</t>
  </si>
  <si>
    <t>118,03
----------
5,24</t>
  </si>
  <si>
    <t>64
----------
980</t>
  </si>
  <si>
    <t>14,34
----------
4,827</t>
  </si>
  <si>
    <t>5,606
----------
14,34</t>
  </si>
  <si>
    <t>1104
----------
5440</t>
  </si>
  <si>
    <t>Накладные расходы от ФОТ(1104 руб.)1148</t>
  </si>
  <si>
    <t>Сметная прибыль от ФОТ(1104 руб.)596</t>
  </si>
  <si>
    <t>Всего с НР и СП8305</t>
  </si>
  <si>
    <t>ТЕР20-02-009-01
Установка зонтов над шахтами из листовой стали круглого сечения диаметром: 200 мм
1 зонт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</si>
  <si>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4,13
----------
4,25</t>
  </si>
  <si>
    <t>25
----------
25</t>
  </si>
  <si>
    <t>430
----------
100</t>
  </si>
  <si>
    <t>Накладные расходы от ФОТ(430 руб.)396</t>
  </si>
  <si>
    <t>Сметная прибыль от ФОТ(430 руб.)219</t>
  </si>
  <si>
    <t>Всего с НР и СП1207</t>
  </si>
  <si>
    <t>ТСЦ-301-0277
Зонты вентиляционных систем из листовой оцинкованной стали,: круглые, диаметром шахты 200 мм
шт.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</si>
  <si>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 xml:space="preserve">
----------
107,22</t>
  </si>
  <si>
    <t xml:space="preserve">
----------
643</t>
  </si>
  <si>
    <t xml:space="preserve">
----------
2,682</t>
  </si>
  <si>
    <t xml:space="preserve">
----------
1982</t>
  </si>
  <si>
    <t>ТЕР26-01-002-01
Изоляция трубопроводов цилиндрами, полуцилиндрами и сегментами из пенопласта, диаметр трубопровода: до 350 мм
1 м3 изоляции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</si>
  <si>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191,31
----------
2344,09</t>
  </si>
  <si>
    <t>57
----------
703</t>
  </si>
  <si>
    <t>14,34
----------
2,932</t>
  </si>
  <si>
    <t>975
----------
2369</t>
  </si>
  <si>
    <t>Накладные расходы от ФОТ(975 руб.)702</t>
  </si>
  <si>
    <t>Сметная прибыль от ФОТ(975 руб.)419</t>
  </si>
  <si>
    <t>Всего с НР и СП4565</t>
  </si>
  <si>
    <t>ТЕРр60-16-2
Прочистка дымохода: из кирпича вертикального
100 м дымохода
------------------------
КОЭФ. УЧТЁННЫЕ В ИТОГАХ:
Районный к-т 20%;
IV- зона МАТ=1,15</t>
  </si>
  <si>
    <t>61,08
----------
37,14</t>
  </si>
  <si>
    <t>25
----------
15</t>
  </si>
  <si>
    <t>14,34
----------
8,144</t>
  </si>
  <si>
    <t>430
----------
138</t>
  </si>
  <si>
    <t>Накладные расходы от ФОТ(430 руб.)267</t>
  </si>
  <si>
    <t>Сметная прибыль от ФОТ(430 руб.)194</t>
  </si>
  <si>
    <t>Всего с НР и СП1029</t>
  </si>
  <si>
    <t>ТЕР08-08-005-01
Кладка дымовых кирпичных труб
1 м3 кладки (без вычета пустот)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20%;
IV- зона МАТ=1,15</t>
  </si>
  <si>
    <t>108,43
----------
533,21</t>
  </si>
  <si>
    <t>57,5
----------
4,7</t>
  </si>
  <si>
    <t>5
----------
27</t>
  </si>
  <si>
    <t>14,34
----------
8,081</t>
  </si>
  <si>
    <t>4,563
----------
14,359</t>
  </si>
  <si>
    <t>86
----------
251</t>
  </si>
  <si>
    <t>Накладные расходы от ФОТ(86 руб.)76</t>
  </si>
  <si>
    <t>Сметная прибыль от ФОТ(86 руб.)42</t>
  </si>
  <si>
    <t>Всего с НР и СП469</t>
  </si>
  <si>
    <t>ТЕР46-03-017-01
Заделка отверстий, гнезд и борозд: в перекрытиях железобетонных площадью до 0,1 м2
1 м3 заделки
------------------------
КОЭФ. УЧТЁННЫЕ В ИТОГАХ:
Районный к-т 20%;
IV- зона МАТ=1,15</t>
  </si>
  <si>
    <t>371,23
----------
1234,1</t>
  </si>
  <si>
    <t>37
----------
124</t>
  </si>
  <si>
    <t>14,34
----------
3,618</t>
  </si>
  <si>
    <t>631
----------
517</t>
  </si>
  <si>
    <t>Накладные расходы от ФОТ(631 руб.)498</t>
  </si>
  <si>
    <t>Сметная прибыль от ФОТ(631 руб.)271</t>
  </si>
  <si>
    <t>Всего с НР и СП1930</t>
  </si>
  <si>
    <t>ТЕРр69-9-1
Очистка помещений от строительного мусора, (голубинного помета)
100 т мусора
------------------------
КОЭФ. УЧТЁННЫЕ В ИТОГАХ:
Районный к-т 20%;
IV- зона МАТ=1,15</t>
  </si>
  <si>
    <t>Накладные расходы от ФОТ(5334 руб.)3307</t>
  </si>
  <si>
    <t>Сметная прибыль от ФОТ(5334 руб.)1920</t>
  </si>
  <si>
    <t>Всего с НР и СП10561</t>
  </si>
  <si>
    <t>ТЕРр51-6-1
Погрузка грунта вручную в автомобили-самосвалы с выгрузкой (голубинного помета)
100 м3 грунта
------------------------
КОЭФ. УЧТЁННЫЕ В ИТОГАХ:
Районный к-т 20%;
IV- зона МАТ=1,15</t>
  </si>
  <si>
    <t>Накладные расходы от ФОТ(2079 руб.)1247</t>
  </si>
  <si>
    <t>Сметная прибыль от ФОТ(2079 руб.)665</t>
  </si>
  <si>
    <t>Всего с НР и СП10465</t>
  </si>
  <si>
    <t>Итого прямые затраты по смете</t>
  </si>
  <si>
    <t>11205,00
----------
122014,00</t>
  </si>
  <si>
    <t>7523,00
----------
454,00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</si>
  <si>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</si>
  <si>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</si>
  <si>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1-7, 10, 8, 18, 21, 26, 46, 54-55, 11, 33, 42, 24, 72, 36, 52, 59, 44, 74, 45, 75, 51, 53, 63, 65, 67, 70, 69, 73, 76-77)</t>
  </si>
  <si>
    <t>90,80
----------
90,80</t>
  </si>
  <si>
    <t xml:space="preserve">     IV- зона МАТ=1,15  (Поз. 6-7, 10, 8-9, 18-19, 22, 20, 23, 32, 57-58, 21, 26-31, 46-50, 54-56, 11-17, 33-34, 24-25, 43, 72, 36, 38-40, 60, 52, 59, 61-62, 44, 74, 45, 75, 51, 63-68, 70-71, 69, 73)</t>
  </si>
  <si>
    <t xml:space="preserve">
----------
18301,65</t>
  </si>
  <si>
    <t xml:space="preserve">     Районный к-т 20%  (Поз. 1-10, 18-23, 26-32, 46-50, 54-58, 11-17, 33-34, 42, 24-25, 41, 43, 72, 35-40, 52, 59-62, 44, 74, 45, 75, 51, 53, 63-68, 70-71, 69, 73, 76-77)</t>
  </si>
  <si>
    <t xml:space="preserve">     IV- зона МАТ=1,15  (Поз. 1-10, 18-23, 26-32, 46-50, 54-58, 11-17, 33-34, 42, 24-25, 41, 43, 72, 35-40, 52, 59-62, 44, 74, 45, 75, 51, 63-68, 70-71, 69, 73)</t>
  </si>
  <si>
    <t xml:space="preserve">
----------
18302,10</t>
  </si>
  <si>
    <t>Итого прямые затраты по смете с учетом индексов, в текущих ценах</t>
  </si>
  <si>
    <t>192784,00
----------
568044,00</t>
  </si>
  <si>
    <t>34747,00
----------
7812,00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</si>
  <si>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</si>
  <si>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</si>
  <si>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</si>
  <si>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</si>
  <si>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</si>
  <si>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</si>
  <si>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</si>
  <si>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</si>
  <si>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</si>
  <si>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</si>
  <si>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</si>
  <si>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Крыши, кровли (ремонтно-строительные) (МДС81-33.2004 Прил.5 п.8; Письмо №АП-5536/06 Прил.2 п.8; Письмо №3757-КК/08 от 21.02.11)</t>
  </si>
  <si>
    <t xml:space="preserve">    Деревянные конструкции (МДС81-33.2004 Прил.4 п.10, Прим.п.1; Письмо №АП-5536/06 Прил.1 п.10, Прим.п.1; Письмо №3757-КК/08 от 21.02.11)</t>
  </si>
  <si>
    <t xml:space="preserve">    Строительные металлические конструкции (МДС81-33.2004 Прил.4 п.9, Прим.п.1; Письмо №АП-5536/06 Прил.1 п.9, Прим.п.1; Письмо №3757-КК/08 от 21.02.11)</t>
  </si>
  <si>
    <t xml:space="preserve">    Теплоизоляционные работы (МДС81-33.2004 Прил.4 п.20, Прим.п.1; Письмо №АП-5536/06 Прил.1 п.20, Прим.п.1; Письмо №3757-КК/08 от 21.02.11)</t>
  </si>
  <si>
    <t xml:space="preserve">    Кровли (МДС81-33.2004 Прил.4 п.12, Прим.п.1; Письмо №АП-5536/06 Прил.1 п.12, Прим.п.1; Письмо №3757-КК/08 от 21.02.11)</t>
  </si>
  <si>
    <t xml:space="preserve">    Конструкции из кирпича и блоков (МДС81-33.2004 Прил.4 п.8, Прим.п.1; Письмо №АП-5536/06 Прил.1 п.8, Прим.п.1; Письмо №3757-КК/08 от 21.02.11)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</si>
  <si>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№3757-КК/08 от 21.02.11)</t>
  </si>
  <si>
    <t xml:space="preserve">    Отделочные работы (МДС81-33.2004 Прил.4 п.15, Прим.п.1; Письмо №АП-5536/06 Прил.1 п.15, Прим.п.1; Письмо №3757-КК/08 от 21.02.11)</t>
  </si>
  <si>
    <t xml:space="preserve">  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№3757-КК/08 от 21.02.11)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</si>
  <si>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№3757-КК/08 от 21.02.11)</t>
  </si>
  <si>
    <t xml:space="preserve">    Наружные сети водопровода, канализации, теплоснабжения, газопровода (МДС81-33.2004 Прил.4 п.18, Прим.п.1; Письмо №АП-5536/06 Прил.1 п.18, Прим.п.1; Письмо №3757-КК/08 от 21.02.11)</t>
  </si>
  <si>
    <t xml:space="preserve">    Печные работы (ремонтно-строительные) (МДС81-33.2004 Прил.5 п.10; Письмо №АП-5536/06 Прил.2 п.10; Письмо №3757-КК/08 от 21.02.11)</t>
  </si>
  <si>
    <t xml:space="preserve">    Прочие ремонтно-строительные работы (МДС81-33.2004 Прил.5 п.19 и Письмо №ВБ-338/02 от 08.02.08; Письмо №АП-5536/06 Прил.2 п.19; Письмо №3757-КК/08 от 21.02.11)</t>
  </si>
  <si>
    <t xml:space="preserve">    Земляные работы, выполняемые ручным способом (ремонтно-строительные) (МДС81-33.2004 Прил.5 п.1.2; Письмо №АП-5536/06 Прил.2 п.1.2; Письмо №3757-КК/08 от 21.02.11)</t>
  </si>
  <si>
    <t xml:space="preserve">    Итого</t>
  </si>
  <si>
    <t xml:space="preserve">    Стройнадзор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</si>
  <si>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</si>
  <si>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</si>
  <si>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</si>
  <si>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Директор ООО "Антонов"</t>
  </si>
  <si>
    <t>В.А. Антонов</t>
  </si>
  <si>
    <t>ЛОКАЛЬНАЯ  СМЕТА №  1</t>
  </si>
  <si>
    <t>На капитальный ремонт крыши дома</t>
  </si>
  <si>
    <t>Составлен в базисных и текущих ценах по состоянию на           4-кв               2011    г.</t>
  </si>
  <si>
    <t>Составил: начальник проектного отдела ______________  А.С. Александров</t>
  </si>
  <si>
    <t>Жилой 12 квартирный дом расположенный в Панкрушихинском районе селе Панкрушиха ул. Зеленая, 15.</t>
  </si>
</sst>
</file>

<file path=xl/styles.xml><?xml version="1.0" encoding="utf-8"?>
<styleSheet xmlns="http://schemas.openxmlformats.org/spreadsheetml/2006/main">
  <numFmts count="1">
    <numFmt numFmtId="164" formatCode="#,##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7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1" fillId="0" borderId="0" xfId="24" applyFont="1" applyBorder="1" applyAlignment="1">
      <alignment horizontal="center" vertical="center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5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4" fontId="9" fillId="0" borderId="0" xfId="11" applyNumberFormat="1" applyFont="1" applyAlignment="1">
      <alignment horizontal="right"/>
    </xf>
    <xf numFmtId="0" fontId="20" fillId="0" borderId="8" xfId="24" applyFont="1" applyBorder="1" applyAlignment="1">
      <alignment horizontal="center" wrapText="1"/>
    </xf>
    <xf numFmtId="0" fontId="0" fillId="0" borderId="0" xfId="0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2" fillId="0" borderId="9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25" applyFont="1" applyAlignment="1">
      <alignment horizontal="left" vertical="top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688"/>
  <sheetViews>
    <sheetView showGridLines="0" tabSelected="1" view="pageBreakPreview" zoomScaleNormal="92" zoomScaleSheetLayoutView="100" workbookViewId="0">
      <selection activeCell="K17" sqref="K17:L17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7" customWidth="1"/>
    <col min="14" max="14" width="9.7109375" style="7" customWidth="1"/>
    <col min="15" max="15" width="10.5703125" style="7" bestFit="1" customWidth="1"/>
    <col min="16" max="17" width="10.5703125" style="7" hidden="1" customWidth="1"/>
    <col min="18" max="19" width="9.140625" style="7" hidden="1" customWidth="1"/>
    <col min="20" max="21" width="16.140625" style="7" hidden="1" customWidth="1"/>
    <col min="22" max="26" width="9.140625" style="7" hidden="1" customWidth="1"/>
    <col min="27" max="16384" width="9.140625" style="7"/>
  </cols>
  <sheetData>
    <row r="1" spans="1:43" ht="12.7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70" t="s">
        <v>20</v>
      </c>
      <c r="O1" s="68"/>
    </row>
    <row r="3" spans="1:43" ht="12.75">
      <c r="A3" s="73"/>
      <c r="B3" s="74" t="s">
        <v>23</v>
      </c>
      <c r="C3" s="75"/>
      <c r="D3" s="76"/>
      <c r="E3" s="73"/>
      <c r="F3" s="77"/>
      <c r="G3" s="77"/>
      <c r="H3" s="77"/>
      <c r="I3" s="77"/>
      <c r="J3" s="77"/>
      <c r="K3" s="77"/>
      <c r="L3" s="78" t="s">
        <v>24</v>
      </c>
      <c r="M3" s="77"/>
      <c r="N3" s="77"/>
      <c r="O3" s="77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73"/>
      <c r="B4" s="79"/>
      <c r="C4" s="75"/>
      <c r="D4" s="76"/>
      <c r="E4" s="73"/>
      <c r="F4" s="77"/>
      <c r="G4" s="77"/>
      <c r="H4" s="77"/>
      <c r="I4" s="77"/>
      <c r="J4" s="77"/>
      <c r="K4" s="81"/>
      <c r="L4" s="82" t="s">
        <v>583</v>
      </c>
      <c r="M4" s="81"/>
      <c r="N4" s="77"/>
      <c r="O4" s="77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73"/>
      <c r="B5" s="79" t="s">
        <v>25</v>
      </c>
      <c r="C5" s="75"/>
      <c r="D5" s="76"/>
      <c r="E5" s="73"/>
      <c r="F5" s="77"/>
      <c r="G5" s="77"/>
      <c r="H5" s="77"/>
      <c r="I5" s="77"/>
      <c r="J5" s="77"/>
      <c r="K5" s="83"/>
      <c r="L5" s="84" t="s">
        <v>26</v>
      </c>
      <c r="M5" s="83" t="s">
        <v>584</v>
      </c>
      <c r="N5" s="77"/>
      <c r="O5" s="77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73"/>
      <c r="B6" s="79" t="s">
        <v>28</v>
      </c>
      <c r="C6" s="75"/>
      <c r="D6" s="76"/>
      <c r="E6" s="73"/>
      <c r="F6" s="77"/>
      <c r="G6" s="77"/>
      <c r="H6" s="77"/>
      <c r="I6" s="77"/>
      <c r="J6" s="77"/>
      <c r="K6" s="77"/>
      <c r="L6" s="80" t="s">
        <v>27</v>
      </c>
      <c r="M6" s="77"/>
      <c r="N6" s="77"/>
      <c r="O6" s="77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68"/>
      <c r="B7" s="69"/>
      <c r="C7" s="69"/>
      <c r="D7" s="69"/>
      <c r="E7" s="68"/>
      <c r="F7" s="68"/>
      <c r="G7" s="68"/>
      <c r="H7" s="68"/>
      <c r="I7" s="71"/>
      <c r="J7" s="71"/>
      <c r="K7" s="68"/>
      <c r="L7" s="68"/>
      <c r="M7" s="68"/>
      <c r="N7" s="68"/>
      <c r="O7" s="68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67" t="s">
        <v>589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36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68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68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25" t="s">
        <v>585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68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 customHeight="1">
      <c r="A12" s="37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68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67" t="s">
        <v>586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38" t="s">
        <v>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68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8"/>
      <c r="E15" s="8"/>
      <c r="F15" s="8"/>
      <c r="G15" s="8"/>
      <c r="H15" s="8"/>
      <c r="I15" s="8"/>
      <c r="J15" s="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9" t="s">
        <v>1</v>
      </c>
      <c r="C16" s="10"/>
      <c r="D16" s="8"/>
      <c r="E16" s="8"/>
      <c r="F16" s="8"/>
      <c r="G16" s="8"/>
      <c r="H16" s="8"/>
      <c r="I16" s="9"/>
      <c r="J16" s="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7"/>
      <c r="D17" s="11"/>
      <c r="E17" s="11"/>
      <c r="F17" s="9" t="s">
        <v>3</v>
      </c>
      <c r="G17" s="9"/>
      <c r="H17" s="9"/>
      <c r="I17" s="9"/>
      <c r="J17" s="9"/>
      <c r="K17" s="66">
        <f>1219820/1000</f>
        <v>1219.82</v>
      </c>
      <c r="L17" s="66"/>
      <c r="M17" s="17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7"/>
      <c r="D18" s="11"/>
      <c r="E18" s="11"/>
      <c r="F18" s="9" t="s">
        <v>10</v>
      </c>
      <c r="G18" s="9"/>
      <c r="H18" s="9"/>
      <c r="I18" s="9"/>
      <c r="J18" s="9"/>
      <c r="K18" s="41">
        <v>1581.66</v>
      </c>
      <c r="L18" s="41"/>
      <c r="M18" s="18" t="s">
        <v>9</v>
      </c>
      <c r="N18" s="16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4"/>
      <c r="D19" s="11"/>
      <c r="E19" s="11"/>
      <c r="F19" s="9" t="s">
        <v>7</v>
      </c>
      <c r="G19" s="9"/>
      <c r="H19" s="9"/>
      <c r="I19" s="9"/>
      <c r="J19" s="9"/>
      <c r="K19" s="40">
        <f>200596/1000</f>
        <v>200.596</v>
      </c>
      <c r="L19" s="40"/>
      <c r="M19" s="18" t="s">
        <v>8</v>
      </c>
      <c r="N19" s="16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9"/>
      <c r="D20" s="9"/>
      <c r="E20" s="9"/>
      <c r="F20" s="85" t="s">
        <v>587</v>
      </c>
      <c r="G20" s="9"/>
      <c r="H20" s="9"/>
      <c r="I20" s="9"/>
      <c r="J20" s="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2" customFormat="1" ht="12.75">
      <c r="A21" s="1"/>
      <c r="B21" s="5"/>
      <c r="C21" s="2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33" t="s">
        <v>4</v>
      </c>
      <c r="B22" s="33" t="s">
        <v>12</v>
      </c>
      <c r="C22" s="33" t="s">
        <v>15</v>
      </c>
      <c r="D22" s="30" t="s">
        <v>13</v>
      </c>
      <c r="E22" s="31"/>
      <c r="F22" s="32"/>
      <c r="G22" s="30" t="s">
        <v>14</v>
      </c>
      <c r="H22" s="31"/>
      <c r="I22" s="32"/>
      <c r="J22" s="42" t="s">
        <v>5</v>
      </c>
      <c r="K22" s="43"/>
      <c r="L22" s="28" t="s">
        <v>21</v>
      </c>
      <c r="M22" s="28"/>
      <c r="N22" s="28"/>
      <c r="O22" s="39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9" customFormat="1" ht="12.75">
      <c r="A23" s="34"/>
      <c r="B23" s="34"/>
      <c r="C23" s="34"/>
      <c r="D23" s="26" t="s">
        <v>11</v>
      </c>
      <c r="E23" s="24" t="s">
        <v>19</v>
      </c>
      <c r="F23" s="24" t="s">
        <v>16</v>
      </c>
      <c r="G23" s="26" t="s">
        <v>11</v>
      </c>
      <c r="H23" s="24" t="s">
        <v>19</v>
      </c>
      <c r="I23" s="24" t="s">
        <v>16</v>
      </c>
      <c r="J23" s="24" t="s">
        <v>19</v>
      </c>
      <c r="K23" s="24" t="s">
        <v>16</v>
      </c>
      <c r="L23" s="28" t="s">
        <v>11</v>
      </c>
      <c r="M23" s="24" t="s">
        <v>19</v>
      </c>
      <c r="N23" s="24" t="s">
        <v>16</v>
      </c>
      <c r="O23" s="39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35"/>
      <c r="B24" s="35"/>
      <c r="C24" s="35"/>
      <c r="D24" s="27"/>
      <c r="E24" s="15" t="s">
        <v>18</v>
      </c>
      <c r="F24" s="24" t="s">
        <v>17</v>
      </c>
      <c r="G24" s="27"/>
      <c r="H24" s="15" t="s">
        <v>18</v>
      </c>
      <c r="I24" s="24" t="s">
        <v>17</v>
      </c>
      <c r="J24" s="15" t="s">
        <v>18</v>
      </c>
      <c r="K24" s="24" t="s">
        <v>17</v>
      </c>
      <c r="L24" s="29"/>
      <c r="M24" s="15" t="s">
        <v>18</v>
      </c>
      <c r="N24" s="24" t="s">
        <v>17</v>
      </c>
      <c r="O24" s="39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44">
        <v>1</v>
      </c>
      <c r="B25" s="44">
        <v>2</v>
      </c>
      <c r="C25" s="44">
        <v>3</v>
      </c>
      <c r="D25" s="44">
        <v>4</v>
      </c>
      <c r="E25" s="44">
        <v>5</v>
      </c>
      <c r="F25" s="44">
        <v>6</v>
      </c>
      <c r="G25" s="44">
        <v>7</v>
      </c>
      <c r="H25" s="44">
        <v>8</v>
      </c>
      <c r="I25" s="44">
        <v>9</v>
      </c>
      <c r="J25" s="44">
        <v>10</v>
      </c>
      <c r="K25" s="44">
        <v>11</v>
      </c>
      <c r="L25" s="44">
        <v>12</v>
      </c>
      <c r="M25" s="44">
        <v>13</v>
      </c>
      <c r="N25" s="44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45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96">
      <c r="A27" s="49">
        <v>1</v>
      </c>
      <c r="B27" s="50" t="s">
        <v>31</v>
      </c>
      <c r="C27" s="51">
        <v>4.58</v>
      </c>
      <c r="D27" s="52">
        <v>159.58000000000001</v>
      </c>
      <c r="E27" s="52">
        <v>158.29</v>
      </c>
      <c r="F27" s="52">
        <v>1.29</v>
      </c>
      <c r="G27" s="52">
        <v>731</v>
      </c>
      <c r="H27" s="52">
        <v>725</v>
      </c>
      <c r="I27" s="52">
        <v>6</v>
      </c>
      <c r="J27" s="49">
        <v>14.34</v>
      </c>
      <c r="K27" s="51">
        <v>2.62</v>
      </c>
      <c r="L27" s="52">
        <v>12492</v>
      </c>
      <c r="M27" s="52">
        <v>12476</v>
      </c>
      <c r="N27" s="52">
        <v>16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2.75">
      <c r="A28" s="53" t="s">
        <v>22</v>
      </c>
      <c r="B28" s="54" t="s">
        <v>32</v>
      </c>
      <c r="C28" s="55" t="s">
        <v>22</v>
      </c>
      <c r="D28" s="56"/>
      <c r="E28" s="56"/>
      <c r="F28" s="56"/>
      <c r="G28" s="56"/>
      <c r="H28" s="56"/>
      <c r="I28" s="56"/>
      <c r="J28" s="53" t="s">
        <v>22</v>
      </c>
      <c r="K28" s="55" t="s">
        <v>22</v>
      </c>
      <c r="L28" s="56"/>
      <c r="M28" s="56"/>
      <c r="N28" s="56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53" t="s">
        <v>22</v>
      </c>
      <c r="B29" s="54" t="s">
        <v>33</v>
      </c>
      <c r="C29" s="55" t="s">
        <v>22</v>
      </c>
      <c r="D29" s="56"/>
      <c r="E29" s="56"/>
      <c r="F29" s="56"/>
      <c r="G29" s="56"/>
      <c r="H29" s="56"/>
      <c r="I29" s="56"/>
      <c r="J29" s="53" t="s">
        <v>22</v>
      </c>
      <c r="K29" s="55" t="s">
        <v>22</v>
      </c>
      <c r="L29" s="56"/>
      <c r="M29" s="56"/>
      <c r="N29" s="56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53" t="s">
        <v>22</v>
      </c>
      <c r="B30" s="54" t="s">
        <v>34</v>
      </c>
      <c r="C30" s="55" t="s">
        <v>22</v>
      </c>
      <c r="D30" s="56"/>
      <c r="E30" s="56"/>
      <c r="F30" s="56"/>
      <c r="G30" s="56"/>
      <c r="H30" s="56"/>
      <c r="I30" s="56"/>
      <c r="J30" s="53" t="s">
        <v>22</v>
      </c>
      <c r="K30" s="55" t="s">
        <v>22</v>
      </c>
      <c r="L30" s="56"/>
      <c r="M30" s="56"/>
      <c r="N30" s="56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96">
      <c r="A31" s="49">
        <v>2</v>
      </c>
      <c r="B31" s="50" t="s">
        <v>35</v>
      </c>
      <c r="C31" s="51">
        <v>4.58</v>
      </c>
      <c r="D31" s="52">
        <v>142.18</v>
      </c>
      <c r="E31" s="52">
        <v>100.21</v>
      </c>
      <c r="F31" s="52" t="s">
        <v>36</v>
      </c>
      <c r="G31" s="52">
        <v>651</v>
      </c>
      <c r="H31" s="52">
        <v>459</v>
      </c>
      <c r="I31" s="52" t="s">
        <v>37</v>
      </c>
      <c r="J31" s="49">
        <v>14.34</v>
      </c>
      <c r="K31" s="51" t="s">
        <v>38</v>
      </c>
      <c r="L31" s="52">
        <v>8618</v>
      </c>
      <c r="M31" s="52">
        <v>7901</v>
      </c>
      <c r="N31" s="52" t="s">
        <v>39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2.75">
      <c r="A32" s="53" t="s">
        <v>22</v>
      </c>
      <c r="B32" s="54" t="s">
        <v>40</v>
      </c>
      <c r="C32" s="55" t="s">
        <v>22</v>
      </c>
      <c r="D32" s="56"/>
      <c r="E32" s="56"/>
      <c r="F32" s="56"/>
      <c r="G32" s="56"/>
      <c r="H32" s="56"/>
      <c r="I32" s="56"/>
      <c r="J32" s="53" t="s">
        <v>22</v>
      </c>
      <c r="K32" s="55" t="s">
        <v>22</v>
      </c>
      <c r="L32" s="56"/>
      <c r="M32" s="56"/>
      <c r="N32" s="56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53" t="s">
        <v>22</v>
      </c>
      <c r="B33" s="54" t="s">
        <v>41</v>
      </c>
      <c r="C33" s="55" t="s">
        <v>22</v>
      </c>
      <c r="D33" s="56"/>
      <c r="E33" s="56"/>
      <c r="F33" s="56"/>
      <c r="G33" s="56"/>
      <c r="H33" s="56"/>
      <c r="I33" s="56"/>
      <c r="J33" s="53" t="s">
        <v>22</v>
      </c>
      <c r="K33" s="55" t="s">
        <v>22</v>
      </c>
      <c r="L33" s="56"/>
      <c r="M33" s="56"/>
      <c r="N33" s="56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53" t="s">
        <v>22</v>
      </c>
      <c r="B34" s="54" t="s">
        <v>42</v>
      </c>
      <c r="C34" s="55" t="s">
        <v>22</v>
      </c>
      <c r="D34" s="56"/>
      <c r="E34" s="56"/>
      <c r="F34" s="56"/>
      <c r="G34" s="56"/>
      <c r="H34" s="56"/>
      <c r="I34" s="56"/>
      <c r="J34" s="53" t="s">
        <v>22</v>
      </c>
      <c r="K34" s="55" t="s">
        <v>22</v>
      </c>
      <c r="L34" s="56"/>
      <c r="M34" s="56"/>
      <c r="N34" s="56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108">
      <c r="A35" s="49">
        <v>3</v>
      </c>
      <c r="B35" s="50" t="s">
        <v>43</v>
      </c>
      <c r="C35" s="51">
        <v>4.58</v>
      </c>
      <c r="D35" s="52">
        <v>179.1</v>
      </c>
      <c r="E35" s="52">
        <v>152.63999999999999</v>
      </c>
      <c r="F35" s="52" t="s">
        <v>44</v>
      </c>
      <c r="G35" s="52">
        <v>820</v>
      </c>
      <c r="H35" s="52">
        <v>699</v>
      </c>
      <c r="I35" s="52" t="s">
        <v>45</v>
      </c>
      <c r="J35" s="49">
        <v>14.34</v>
      </c>
      <c r="K35" s="51" t="s">
        <v>46</v>
      </c>
      <c r="L35" s="52">
        <v>12482</v>
      </c>
      <c r="M35" s="52">
        <v>12031</v>
      </c>
      <c r="N35" s="52" t="s">
        <v>47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12.75">
      <c r="A36" s="53" t="s">
        <v>22</v>
      </c>
      <c r="B36" s="54" t="s">
        <v>48</v>
      </c>
      <c r="C36" s="55" t="s">
        <v>22</v>
      </c>
      <c r="D36" s="56"/>
      <c r="E36" s="56"/>
      <c r="F36" s="56"/>
      <c r="G36" s="56"/>
      <c r="H36" s="56"/>
      <c r="I36" s="56"/>
      <c r="J36" s="53" t="s">
        <v>22</v>
      </c>
      <c r="K36" s="55" t="s">
        <v>22</v>
      </c>
      <c r="L36" s="56"/>
      <c r="M36" s="56"/>
      <c r="N36" s="5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12.75">
      <c r="A37" s="53" t="s">
        <v>22</v>
      </c>
      <c r="B37" s="54" t="s">
        <v>49</v>
      </c>
      <c r="C37" s="55" t="s">
        <v>22</v>
      </c>
      <c r="D37" s="56"/>
      <c r="E37" s="56"/>
      <c r="F37" s="56"/>
      <c r="G37" s="56"/>
      <c r="H37" s="56"/>
      <c r="I37" s="56"/>
      <c r="J37" s="53" t="s">
        <v>22</v>
      </c>
      <c r="K37" s="55" t="s">
        <v>22</v>
      </c>
      <c r="L37" s="56"/>
      <c r="M37" s="56"/>
      <c r="N37" s="56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53" t="s">
        <v>22</v>
      </c>
      <c r="B38" s="54" t="s">
        <v>50</v>
      </c>
      <c r="C38" s="55" t="s">
        <v>22</v>
      </c>
      <c r="D38" s="56"/>
      <c r="E38" s="56"/>
      <c r="F38" s="56"/>
      <c r="G38" s="56"/>
      <c r="H38" s="56"/>
      <c r="I38" s="56"/>
      <c r="J38" s="53" t="s">
        <v>22</v>
      </c>
      <c r="K38" s="55" t="s">
        <v>22</v>
      </c>
      <c r="L38" s="56"/>
      <c r="M38" s="56"/>
      <c r="N38" s="56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96">
      <c r="A39" s="49">
        <v>4</v>
      </c>
      <c r="B39" s="50" t="s">
        <v>51</v>
      </c>
      <c r="C39" s="51">
        <v>4.58</v>
      </c>
      <c r="D39" s="52">
        <v>69.12</v>
      </c>
      <c r="E39" s="52">
        <v>44.49</v>
      </c>
      <c r="F39" s="52" t="s">
        <v>52</v>
      </c>
      <c r="G39" s="52">
        <v>317</v>
      </c>
      <c r="H39" s="52">
        <v>204</v>
      </c>
      <c r="I39" s="52" t="s">
        <v>53</v>
      </c>
      <c r="J39" s="49">
        <v>14.34</v>
      </c>
      <c r="K39" s="51" t="s">
        <v>54</v>
      </c>
      <c r="L39" s="52">
        <v>3935</v>
      </c>
      <c r="M39" s="52">
        <v>3513</v>
      </c>
      <c r="N39" s="52" t="s">
        <v>55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2.75">
      <c r="A40" s="53" t="s">
        <v>22</v>
      </c>
      <c r="B40" s="54" t="s">
        <v>56</v>
      </c>
      <c r="C40" s="55" t="s">
        <v>22</v>
      </c>
      <c r="D40" s="56"/>
      <c r="E40" s="56"/>
      <c r="F40" s="56"/>
      <c r="G40" s="56"/>
      <c r="H40" s="56"/>
      <c r="I40" s="56"/>
      <c r="J40" s="53" t="s">
        <v>22</v>
      </c>
      <c r="K40" s="55" t="s">
        <v>22</v>
      </c>
      <c r="L40" s="56"/>
      <c r="M40" s="56"/>
      <c r="N40" s="56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12.75">
      <c r="A41" s="53" t="s">
        <v>22</v>
      </c>
      <c r="B41" s="54" t="s">
        <v>57</v>
      </c>
      <c r="C41" s="55" t="s">
        <v>22</v>
      </c>
      <c r="D41" s="56"/>
      <c r="E41" s="56"/>
      <c r="F41" s="56"/>
      <c r="G41" s="56"/>
      <c r="H41" s="56"/>
      <c r="I41" s="56"/>
      <c r="J41" s="53" t="s">
        <v>22</v>
      </c>
      <c r="K41" s="55" t="s">
        <v>22</v>
      </c>
      <c r="L41" s="56"/>
      <c r="M41" s="56"/>
      <c r="N41" s="56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53" t="s">
        <v>22</v>
      </c>
      <c r="B42" s="54" t="s">
        <v>58</v>
      </c>
      <c r="C42" s="55" t="s">
        <v>22</v>
      </c>
      <c r="D42" s="56"/>
      <c r="E42" s="56"/>
      <c r="F42" s="56"/>
      <c r="G42" s="56"/>
      <c r="H42" s="56"/>
      <c r="I42" s="56"/>
      <c r="J42" s="53" t="s">
        <v>22</v>
      </c>
      <c r="K42" s="55" t="s">
        <v>22</v>
      </c>
      <c r="L42" s="56"/>
      <c r="M42" s="56"/>
      <c r="N42" s="56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96">
      <c r="A43" s="49">
        <v>5</v>
      </c>
      <c r="B43" s="50" t="s">
        <v>59</v>
      </c>
      <c r="C43" s="51">
        <v>0.02</v>
      </c>
      <c r="D43" s="52">
        <v>2056.91</v>
      </c>
      <c r="E43" s="52">
        <v>2044.47</v>
      </c>
      <c r="F43" s="52">
        <v>12.44</v>
      </c>
      <c r="G43" s="52">
        <v>41</v>
      </c>
      <c r="H43" s="52">
        <v>41</v>
      </c>
      <c r="I43" s="52"/>
      <c r="J43" s="49">
        <v>14.34</v>
      </c>
      <c r="K43" s="51">
        <v>2.629</v>
      </c>
      <c r="L43" s="52">
        <v>703</v>
      </c>
      <c r="M43" s="52">
        <v>703</v>
      </c>
      <c r="N43" s="52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53" t="s">
        <v>22</v>
      </c>
      <c r="B44" s="54" t="s">
        <v>60</v>
      </c>
      <c r="C44" s="55" t="s">
        <v>22</v>
      </c>
      <c r="D44" s="56"/>
      <c r="E44" s="56"/>
      <c r="F44" s="56"/>
      <c r="G44" s="56"/>
      <c r="H44" s="56"/>
      <c r="I44" s="56"/>
      <c r="J44" s="53" t="s">
        <v>22</v>
      </c>
      <c r="K44" s="55" t="s">
        <v>22</v>
      </c>
      <c r="L44" s="56"/>
      <c r="M44" s="56"/>
      <c r="N44" s="56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12.75">
      <c r="A45" s="53" t="s">
        <v>22</v>
      </c>
      <c r="B45" s="54" t="s">
        <v>61</v>
      </c>
      <c r="C45" s="55" t="s">
        <v>22</v>
      </c>
      <c r="D45" s="56"/>
      <c r="E45" s="56"/>
      <c r="F45" s="56"/>
      <c r="G45" s="56"/>
      <c r="H45" s="56"/>
      <c r="I45" s="56"/>
      <c r="J45" s="53" t="s">
        <v>22</v>
      </c>
      <c r="K45" s="55" t="s">
        <v>22</v>
      </c>
      <c r="L45" s="56"/>
      <c r="M45" s="56"/>
      <c r="N45" s="56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12.75">
      <c r="A46" s="53" t="s">
        <v>22</v>
      </c>
      <c r="B46" s="54" t="s">
        <v>62</v>
      </c>
      <c r="C46" s="55" t="s">
        <v>22</v>
      </c>
      <c r="D46" s="56"/>
      <c r="E46" s="56"/>
      <c r="F46" s="56"/>
      <c r="G46" s="56"/>
      <c r="H46" s="56"/>
      <c r="I46" s="56"/>
      <c r="J46" s="53" t="s">
        <v>22</v>
      </c>
      <c r="K46" s="55" t="s">
        <v>22</v>
      </c>
      <c r="L46" s="56"/>
      <c r="M46" s="56"/>
      <c r="N46" s="5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96">
      <c r="A47" s="49">
        <v>6</v>
      </c>
      <c r="B47" s="50" t="s">
        <v>63</v>
      </c>
      <c r="C47" s="51">
        <v>4.62</v>
      </c>
      <c r="D47" s="52">
        <v>1280.32</v>
      </c>
      <c r="E47" s="52" t="s">
        <v>64</v>
      </c>
      <c r="F47" s="52" t="s">
        <v>65</v>
      </c>
      <c r="G47" s="52">
        <v>5915</v>
      </c>
      <c r="H47" s="52" t="s">
        <v>66</v>
      </c>
      <c r="I47" s="52" t="s">
        <v>67</v>
      </c>
      <c r="J47" s="49" t="s">
        <v>68</v>
      </c>
      <c r="K47" s="51" t="s">
        <v>69</v>
      </c>
      <c r="L47" s="52">
        <v>42825</v>
      </c>
      <c r="M47" s="52" t="s">
        <v>70</v>
      </c>
      <c r="N47" s="52" t="s">
        <v>71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2.75">
      <c r="A48" s="53" t="s">
        <v>22</v>
      </c>
      <c r="B48" s="54" t="s">
        <v>72</v>
      </c>
      <c r="C48" s="55" t="s">
        <v>22</v>
      </c>
      <c r="D48" s="56"/>
      <c r="E48" s="56"/>
      <c r="F48" s="56"/>
      <c r="G48" s="56"/>
      <c r="H48" s="56"/>
      <c r="I48" s="56"/>
      <c r="J48" s="53" t="s">
        <v>22</v>
      </c>
      <c r="K48" s="55" t="s">
        <v>22</v>
      </c>
      <c r="L48" s="56"/>
      <c r="M48" s="56"/>
      <c r="N48" s="56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2.75">
      <c r="A49" s="53" t="s">
        <v>22</v>
      </c>
      <c r="B49" s="54" t="s">
        <v>73</v>
      </c>
      <c r="C49" s="55" t="s">
        <v>22</v>
      </c>
      <c r="D49" s="56"/>
      <c r="E49" s="56"/>
      <c r="F49" s="56"/>
      <c r="G49" s="56"/>
      <c r="H49" s="56"/>
      <c r="I49" s="56"/>
      <c r="J49" s="53" t="s">
        <v>22</v>
      </c>
      <c r="K49" s="55" t="s">
        <v>22</v>
      </c>
      <c r="L49" s="56"/>
      <c r="M49" s="56"/>
      <c r="N49" s="56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53" t="s">
        <v>22</v>
      </c>
      <c r="B50" s="54" t="s">
        <v>74</v>
      </c>
      <c r="C50" s="55" t="s">
        <v>22</v>
      </c>
      <c r="D50" s="56"/>
      <c r="E50" s="56"/>
      <c r="F50" s="56"/>
      <c r="G50" s="56"/>
      <c r="H50" s="56"/>
      <c r="I50" s="56"/>
      <c r="J50" s="53" t="s">
        <v>22</v>
      </c>
      <c r="K50" s="55" t="s">
        <v>22</v>
      </c>
      <c r="L50" s="56"/>
      <c r="M50" s="56"/>
      <c r="N50" s="56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56">
      <c r="A51" s="49">
        <v>7</v>
      </c>
      <c r="B51" s="50" t="s">
        <v>75</v>
      </c>
      <c r="C51" s="51">
        <v>8.5</v>
      </c>
      <c r="D51" s="52">
        <v>1711</v>
      </c>
      <c r="E51" s="52" t="s">
        <v>76</v>
      </c>
      <c r="F51" s="52" t="s">
        <v>77</v>
      </c>
      <c r="G51" s="52">
        <v>14544</v>
      </c>
      <c r="H51" s="52" t="s">
        <v>78</v>
      </c>
      <c r="I51" s="52" t="s">
        <v>79</v>
      </c>
      <c r="J51" s="49" t="s">
        <v>80</v>
      </c>
      <c r="K51" s="51" t="s">
        <v>81</v>
      </c>
      <c r="L51" s="52">
        <v>97612</v>
      </c>
      <c r="M51" s="52" t="s">
        <v>82</v>
      </c>
      <c r="N51" s="52" t="s">
        <v>83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24">
      <c r="A52" s="53" t="s">
        <v>22</v>
      </c>
      <c r="B52" s="54" t="s">
        <v>84</v>
      </c>
      <c r="C52" s="55" t="s">
        <v>22</v>
      </c>
      <c r="D52" s="56"/>
      <c r="E52" s="56"/>
      <c r="F52" s="56"/>
      <c r="G52" s="56"/>
      <c r="H52" s="56"/>
      <c r="I52" s="56"/>
      <c r="J52" s="53" t="s">
        <v>22</v>
      </c>
      <c r="K52" s="55" t="s">
        <v>22</v>
      </c>
      <c r="L52" s="56"/>
      <c r="M52" s="56"/>
      <c r="N52" s="56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2.75">
      <c r="A53" s="53" t="s">
        <v>22</v>
      </c>
      <c r="B53" s="54" t="s">
        <v>85</v>
      </c>
      <c r="C53" s="55" t="s">
        <v>22</v>
      </c>
      <c r="D53" s="56"/>
      <c r="E53" s="56"/>
      <c r="F53" s="56"/>
      <c r="G53" s="56"/>
      <c r="H53" s="56"/>
      <c r="I53" s="56"/>
      <c r="J53" s="53" t="s">
        <v>22</v>
      </c>
      <c r="K53" s="55" t="s">
        <v>22</v>
      </c>
      <c r="L53" s="56"/>
      <c r="M53" s="56"/>
      <c r="N53" s="56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2.75">
      <c r="A54" s="53" t="s">
        <v>22</v>
      </c>
      <c r="B54" s="54" t="s">
        <v>86</v>
      </c>
      <c r="C54" s="55" t="s">
        <v>22</v>
      </c>
      <c r="D54" s="56"/>
      <c r="E54" s="56"/>
      <c r="F54" s="56"/>
      <c r="G54" s="56"/>
      <c r="H54" s="56"/>
      <c r="I54" s="56"/>
      <c r="J54" s="53" t="s">
        <v>22</v>
      </c>
      <c r="K54" s="55" t="s">
        <v>22</v>
      </c>
      <c r="L54" s="56"/>
      <c r="M54" s="56"/>
      <c r="N54" s="56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216">
      <c r="A55" s="49">
        <v>8</v>
      </c>
      <c r="B55" s="50" t="s">
        <v>87</v>
      </c>
      <c r="C55" s="51">
        <v>10</v>
      </c>
      <c r="D55" s="52">
        <v>362.02</v>
      </c>
      <c r="E55" s="52" t="s">
        <v>88</v>
      </c>
      <c r="F55" s="52" t="s">
        <v>89</v>
      </c>
      <c r="G55" s="52">
        <v>3620</v>
      </c>
      <c r="H55" s="52" t="s">
        <v>90</v>
      </c>
      <c r="I55" s="52" t="s">
        <v>91</v>
      </c>
      <c r="J55" s="49" t="s">
        <v>92</v>
      </c>
      <c r="K55" s="51" t="s">
        <v>93</v>
      </c>
      <c r="L55" s="52">
        <v>23949</v>
      </c>
      <c r="M55" s="52" t="s">
        <v>94</v>
      </c>
      <c r="N55" s="52" t="s">
        <v>95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24">
      <c r="A56" s="53" t="s">
        <v>22</v>
      </c>
      <c r="B56" s="54" t="s">
        <v>96</v>
      </c>
      <c r="C56" s="55" t="s">
        <v>22</v>
      </c>
      <c r="D56" s="56"/>
      <c r="E56" s="56"/>
      <c r="F56" s="56"/>
      <c r="G56" s="56"/>
      <c r="H56" s="56"/>
      <c r="I56" s="56"/>
      <c r="J56" s="53" t="s">
        <v>22</v>
      </c>
      <c r="K56" s="55" t="s">
        <v>22</v>
      </c>
      <c r="L56" s="56"/>
      <c r="M56" s="56"/>
      <c r="N56" s="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53" t="s">
        <v>22</v>
      </c>
      <c r="B57" s="54" t="s">
        <v>97</v>
      </c>
      <c r="C57" s="55" t="s">
        <v>22</v>
      </c>
      <c r="D57" s="56"/>
      <c r="E57" s="56"/>
      <c r="F57" s="56"/>
      <c r="G57" s="56"/>
      <c r="H57" s="56"/>
      <c r="I57" s="56"/>
      <c r="J57" s="53" t="s">
        <v>22</v>
      </c>
      <c r="K57" s="55" t="s">
        <v>22</v>
      </c>
      <c r="L57" s="56"/>
      <c r="M57" s="56"/>
      <c r="N57" s="56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53" t="s">
        <v>22</v>
      </c>
      <c r="B58" s="54" t="s">
        <v>98</v>
      </c>
      <c r="C58" s="55" t="s">
        <v>22</v>
      </c>
      <c r="D58" s="56"/>
      <c r="E58" s="56"/>
      <c r="F58" s="56"/>
      <c r="G58" s="56"/>
      <c r="H58" s="56"/>
      <c r="I58" s="56"/>
      <c r="J58" s="53" t="s">
        <v>22</v>
      </c>
      <c r="K58" s="55" t="s">
        <v>22</v>
      </c>
      <c r="L58" s="56"/>
      <c r="M58" s="56"/>
      <c r="N58" s="56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204">
      <c r="A59" s="49">
        <v>9</v>
      </c>
      <c r="B59" s="50" t="s">
        <v>99</v>
      </c>
      <c r="C59" s="51">
        <v>0.18</v>
      </c>
      <c r="D59" s="52">
        <v>11126.69</v>
      </c>
      <c r="E59" s="52" t="s">
        <v>100</v>
      </c>
      <c r="F59" s="52"/>
      <c r="G59" s="52">
        <v>2003</v>
      </c>
      <c r="H59" s="52" t="s">
        <v>101</v>
      </c>
      <c r="I59" s="52"/>
      <c r="J59" s="49" t="s">
        <v>102</v>
      </c>
      <c r="K59" s="51" t="s">
        <v>22</v>
      </c>
      <c r="L59" s="52">
        <v>10919</v>
      </c>
      <c r="M59" s="52" t="s">
        <v>103</v>
      </c>
      <c r="N59" s="52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80">
      <c r="A60" s="49">
        <v>10</v>
      </c>
      <c r="B60" s="50" t="s">
        <v>104</v>
      </c>
      <c r="C60" s="51">
        <v>7</v>
      </c>
      <c r="D60" s="52">
        <v>1218.0999999999999</v>
      </c>
      <c r="E60" s="52" t="s">
        <v>105</v>
      </c>
      <c r="F60" s="52"/>
      <c r="G60" s="52">
        <v>8527</v>
      </c>
      <c r="H60" s="52" t="s">
        <v>106</v>
      </c>
      <c r="I60" s="52"/>
      <c r="J60" s="49" t="s">
        <v>80</v>
      </c>
      <c r="K60" s="51" t="s">
        <v>81</v>
      </c>
      <c r="L60" s="52">
        <v>45941</v>
      </c>
      <c r="M60" s="52" t="s">
        <v>107</v>
      </c>
      <c r="N60" s="52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216">
      <c r="A61" s="49">
        <v>11</v>
      </c>
      <c r="B61" s="50" t="s">
        <v>108</v>
      </c>
      <c r="C61" s="51">
        <v>4.62</v>
      </c>
      <c r="D61" s="52">
        <v>1072.52</v>
      </c>
      <c r="E61" s="52" t="s">
        <v>109</v>
      </c>
      <c r="F61" s="52" t="s">
        <v>110</v>
      </c>
      <c r="G61" s="52">
        <v>4955</v>
      </c>
      <c r="H61" s="52" t="s">
        <v>111</v>
      </c>
      <c r="I61" s="52" t="s">
        <v>112</v>
      </c>
      <c r="J61" s="49" t="s">
        <v>113</v>
      </c>
      <c r="K61" s="51" t="s">
        <v>114</v>
      </c>
      <c r="L61" s="52">
        <v>40080</v>
      </c>
      <c r="M61" s="52" t="s">
        <v>115</v>
      </c>
      <c r="N61" s="52" t="s">
        <v>116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24">
      <c r="A62" s="53" t="s">
        <v>22</v>
      </c>
      <c r="B62" s="54" t="s">
        <v>117</v>
      </c>
      <c r="C62" s="55" t="s">
        <v>22</v>
      </c>
      <c r="D62" s="56"/>
      <c r="E62" s="56"/>
      <c r="F62" s="56"/>
      <c r="G62" s="56"/>
      <c r="H62" s="56"/>
      <c r="I62" s="56"/>
      <c r="J62" s="53" t="s">
        <v>22</v>
      </c>
      <c r="K62" s="55" t="s">
        <v>22</v>
      </c>
      <c r="L62" s="56"/>
      <c r="M62" s="56"/>
      <c r="N62" s="56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2.75">
      <c r="A63" s="53" t="s">
        <v>22</v>
      </c>
      <c r="B63" s="54" t="s">
        <v>118</v>
      </c>
      <c r="C63" s="55" t="s">
        <v>22</v>
      </c>
      <c r="D63" s="56"/>
      <c r="E63" s="56"/>
      <c r="F63" s="56"/>
      <c r="G63" s="56"/>
      <c r="H63" s="56"/>
      <c r="I63" s="56"/>
      <c r="J63" s="53" t="s">
        <v>22</v>
      </c>
      <c r="K63" s="55" t="s">
        <v>22</v>
      </c>
      <c r="L63" s="56"/>
      <c r="M63" s="56"/>
      <c r="N63" s="56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2.75">
      <c r="A64" s="53" t="s">
        <v>22</v>
      </c>
      <c r="B64" s="54" t="s">
        <v>119</v>
      </c>
      <c r="C64" s="55" t="s">
        <v>22</v>
      </c>
      <c r="D64" s="56"/>
      <c r="E64" s="56"/>
      <c r="F64" s="56"/>
      <c r="G64" s="56"/>
      <c r="H64" s="56"/>
      <c r="I64" s="56"/>
      <c r="J64" s="53" t="s">
        <v>22</v>
      </c>
      <c r="K64" s="55" t="s">
        <v>22</v>
      </c>
      <c r="L64" s="56"/>
      <c r="M64" s="56"/>
      <c r="N64" s="56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80">
      <c r="A65" s="49">
        <v>12</v>
      </c>
      <c r="B65" s="50" t="s">
        <v>120</v>
      </c>
      <c r="C65" s="51" t="s">
        <v>121</v>
      </c>
      <c r="D65" s="52">
        <v>56.56</v>
      </c>
      <c r="E65" s="52" t="s">
        <v>122</v>
      </c>
      <c r="F65" s="52"/>
      <c r="G65" s="52">
        <v>31357</v>
      </c>
      <c r="H65" s="52" t="s">
        <v>123</v>
      </c>
      <c r="I65" s="52"/>
      <c r="J65" s="49" t="s">
        <v>124</v>
      </c>
      <c r="K65" s="51" t="s">
        <v>125</v>
      </c>
      <c r="L65" s="52">
        <v>153980</v>
      </c>
      <c r="M65" s="52" t="s">
        <v>126</v>
      </c>
      <c r="N65" s="52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68">
      <c r="A66" s="49">
        <v>13</v>
      </c>
      <c r="B66" s="50" t="s">
        <v>127</v>
      </c>
      <c r="C66" s="51" t="s">
        <v>128</v>
      </c>
      <c r="D66" s="52">
        <v>0.31</v>
      </c>
      <c r="E66" s="52" t="s">
        <v>129</v>
      </c>
      <c r="F66" s="52"/>
      <c r="G66" s="52">
        <v>1016</v>
      </c>
      <c r="H66" s="52" t="s">
        <v>130</v>
      </c>
      <c r="I66" s="52"/>
      <c r="J66" s="49" t="s">
        <v>124</v>
      </c>
      <c r="K66" s="51" t="s">
        <v>125</v>
      </c>
      <c r="L66" s="52">
        <v>4987</v>
      </c>
      <c r="M66" s="52" t="s">
        <v>131</v>
      </c>
      <c r="N66" s="52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68">
      <c r="A67" s="49">
        <v>14</v>
      </c>
      <c r="B67" s="50" t="s">
        <v>132</v>
      </c>
      <c r="C67" s="51">
        <v>6</v>
      </c>
      <c r="D67" s="52">
        <v>67.03</v>
      </c>
      <c r="E67" s="52" t="s">
        <v>133</v>
      </c>
      <c r="F67" s="52"/>
      <c r="G67" s="52">
        <v>402</v>
      </c>
      <c r="H67" s="52" t="s">
        <v>134</v>
      </c>
      <c r="I67" s="52"/>
      <c r="J67" s="49" t="s">
        <v>124</v>
      </c>
      <c r="K67" s="51" t="s">
        <v>125</v>
      </c>
      <c r="L67" s="52">
        <v>1973</v>
      </c>
      <c r="M67" s="52" t="s">
        <v>135</v>
      </c>
      <c r="N67" s="52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68">
      <c r="A68" s="49">
        <v>15</v>
      </c>
      <c r="B68" s="50" t="s">
        <v>136</v>
      </c>
      <c r="C68" s="51">
        <v>68</v>
      </c>
      <c r="D68" s="52">
        <v>16.899999999999999</v>
      </c>
      <c r="E68" s="52" t="s">
        <v>137</v>
      </c>
      <c r="F68" s="52"/>
      <c r="G68" s="52">
        <v>1149</v>
      </c>
      <c r="H68" s="52" t="s">
        <v>138</v>
      </c>
      <c r="I68" s="52"/>
      <c r="J68" s="49" t="s">
        <v>124</v>
      </c>
      <c r="K68" s="51" t="s">
        <v>125</v>
      </c>
      <c r="L68" s="52">
        <v>5641</v>
      </c>
      <c r="M68" s="52" t="s">
        <v>139</v>
      </c>
      <c r="N68" s="52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68">
      <c r="A69" s="49">
        <v>16</v>
      </c>
      <c r="B69" s="50" t="s">
        <v>140</v>
      </c>
      <c r="C69" s="51">
        <v>17</v>
      </c>
      <c r="D69" s="52">
        <v>107.84</v>
      </c>
      <c r="E69" s="52" t="s">
        <v>141</v>
      </c>
      <c r="F69" s="52"/>
      <c r="G69" s="52">
        <v>1833</v>
      </c>
      <c r="H69" s="52" t="s">
        <v>142</v>
      </c>
      <c r="I69" s="52"/>
      <c r="J69" s="49" t="s">
        <v>124</v>
      </c>
      <c r="K69" s="51" t="s">
        <v>125</v>
      </c>
      <c r="L69" s="52">
        <v>9001</v>
      </c>
      <c r="M69" s="52" t="s">
        <v>143</v>
      </c>
      <c r="N69" s="52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68">
      <c r="A70" s="49">
        <v>17</v>
      </c>
      <c r="B70" s="50" t="s">
        <v>144</v>
      </c>
      <c r="C70" s="51">
        <v>49</v>
      </c>
      <c r="D70" s="52">
        <v>54.09</v>
      </c>
      <c r="E70" s="52" t="s">
        <v>145</v>
      </c>
      <c r="F70" s="52"/>
      <c r="G70" s="52">
        <v>2650</v>
      </c>
      <c r="H70" s="52" t="s">
        <v>146</v>
      </c>
      <c r="I70" s="52"/>
      <c r="J70" s="49" t="s">
        <v>124</v>
      </c>
      <c r="K70" s="51" t="s">
        <v>125</v>
      </c>
      <c r="L70" s="52">
        <v>13015</v>
      </c>
      <c r="M70" s="52" t="s">
        <v>147</v>
      </c>
      <c r="N70" s="52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68">
      <c r="A71" s="49">
        <v>18</v>
      </c>
      <c r="B71" s="50" t="s">
        <v>148</v>
      </c>
      <c r="C71" s="51">
        <v>0.39</v>
      </c>
      <c r="D71" s="52">
        <v>6684.62</v>
      </c>
      <c r="E71" s="52" t="s">
        <v>149</v>
      </c>
      <c r="F71" s="52">
        <v>116.38</v>
      </c>
      <c r="G71" s="52">
        <v>2607</v>
      </c>
      <c r="H71" s="52" t="s">
        <v>150</v>
      </c>
      <c r="I71" s="52">
        <v>45</v>
      </c>
      <c r="J71" s="49" t="s">
        <v>151</v>
      </c>
      <c r="K71" s="51">
        <v>6.8440000000000003</v>
      </c>
      <c r="L71" s="52">
        <v>26086</v>
      </c>
      <c r="M71" s="52" t="s">
        <v>152</v>
      </c>
      <c r="N71" s="52">
        <v>308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53" t="s">
        <v>22</v>
      </c>
      <c r="B72" s="54" t="s">
        <v>153</v>
      </c>
      <c r="C72" s="55" t="s">
        <v>22</v>
      </c>
      <c r="D72" s="56"/>
      <c r="E72" s="56"/>
      <c r="F72" s="56"/>
      <c r="G72" s="56"/>
      <c r="H72" s="56"/>
      <c r="I72" s="56"/>
      <c r="J72" s="53" t="s">
        <v>22</v>
      </c>
      <c r="K72" s="55" t="s">
        <v>22</v>
      </c>
      <c r="L72" s="56"/>
      <c r="M72" s="56"/>
      <c r="N72" s="56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A73" s="53" t="s">
        <v>22</v>
      </c>
      <c r="B73" s="54" t="s">
        <v>154</v>
      </c>
      <c r="C73" s="55" t="s">
        <v>22</v>
      </c>
      <c r="D73" s="56"/>
      <c r="E73" s="56"/>
      <c r="F73" s="56"/>
      <c r="G73" s="56"/>
      <c r="H73" s="56"/>
      <c r="I73" s="56"/>
      <c r="J73" s="53" t="s">
        <v>22</v>
      </c>
      <c r="K73" s="55" t="s">
        <v>22</v>
      </c>
      <c r="L73" s="56"/>
      <c r="M73" s="56"/>
      <c r="N73" s="56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2.75">
      <c r="A74" s="53" t="s">
        <v>22</v>
      </c>
      <c r="B74" s="54" t="s">
        <v>155</v>
      </c>
      <c r="C74" s="55" t="s">
        <v>22</v>
      </c>
      <c r="D74" s="56"/>
      <c r="E74" s="56"/>
      <c r="F74" s="56"/>
      <c r="G74" s="56"/>
      <c r="H74" s="56"/>
      <c r="I74" s="56"/>
      <c r="J74" s="53" t="s">
        <v>22</v>
      </c>
      <c r="K74" s="55" t="s">
        <v>22</v>
      </c>
      <c r="L74" s="56"/>
      <c r="M74" s="56"/>
      <c r="N74" s="56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80">
      <c r="A75" s="49">
        <v>19</v>
      </c>
      <c r="B75" s="50" t="s">
        <v>156</v>
      </c>
      <c r="C75" s="51">
        <v>-0.61619999999999997</v>
      </c>
      <c r="D75" s="52">
        <v>3005.56</v>
      </c>
      <c r="E75" s="52" t="s">
        <v>157</v>
      </c>
      <c r="F75" s="52"/>
      <c r="G75" s="52">
        <v>-1852</v>
      </c>
      <c r="H75" s="52" t="s">
        <v>158</v>
      </c>
      <c r="I75" s="52"/>
      <c r="J75" s="49" t="s">
        <v>159</v>
      </c>
      <c r="K75" s="51" t="s">
        <v>22</v>
      </c>
      <c r="L75" s="52">
        <v>-19112</v>
      </c>
      <c r="M75" s="52" t="s">
        <v>160</v>
      </c>
      <c r="N75" s="52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68">
      <c r="A76" s="49">
        <v>20</v>
      </c>
      <c r="B76" s="50" t="s">
        <v>161</v>
      </c>
      <c r="C76" s="51" t="s">
        <v>162</v>
      </c>
      <c r="D76" s="52">
        <v>48.31</v>
      </c>
      <c r="E76" s="52" t="s">
        <v>163</v>
      </c>
      <c r="F76" s="52"/>
      <c r="G76" s="52">
        <v>2072</v>
      </c>
      <c r="H76" s="52" t="s">
        <v>164</v>
      </c>
      <c r="I76" s="52"/>
      <c r="J76" s="49" t="s">
        <v>124</v>
      </c>
      <c r="K76" s="51" t="s">
        <v>125</v>
      </c>
      <c r="L76" s="52">
        <v>10175</v>
      </c>
      <c r="M76" s="52" t="s">
        <v>165</v>
      </c>
      <c r="N76" s="52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68">
      <c r="A77" s="49">
        <v>21</v>
      </c>
      <c r="B77" s="50" t="s">
        <v>166</v>
      </c>
      <c r="C77" s="51">
        <v>0.48</v>
      </c>
      <c r="D77" s="52">
        <v>5916.12</v>
      </c>
      <c r="E77" s="52" t="s">
        <v>167</v>
      </c>
      <c r="F77" s="52">
        <v>100.64</v>
      </c>
      <c r="G77" s="52">
        <v>2840</v>
      </c>
      <c r="H77" s="52" t="s">
        <v>168</v>
      </c>
      <c r="I77" s="52">
        <v>48</v>
      </c>
      <c r="J77" s="49" t="s">
        <v>169</v>
      </c>
      <c r="K77" s="51">
        <v>6.8179999999999996</v>
      </c>
      <c r="L77" s="52">
        <v>29852</v>
      </c>
      <c r="M77" s="52" t="s">
        <v>170</v>
      </c>
      <c r="N77" s="52">
        <v>327</v>
      </c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A78" s="53" t="s">
        <v>22</v>
      </c>
      <c r="B78" s="54" t="s">
        <v>171</v>
      </c>
      <c r="C78" s="55" t="s">
        <v>22</v>
      </c>
      <c r="D78" s="56"/>
      <c r="E78" s="56"/>
      <c r="F78" s="56"/>
      <c r="G78" s="56"/>
      <c r="H78" s="56"/>
      <c r="I78" s="56"/>
      <c r="J78" s="53" t="s">
        <v>22</v>
      </c>
      <c r="K78" s="55" t="s">
        <v>22</v>
      </c>
      <c r="L78" s="56"/>
      <c r="M78" s="56"/>
      <c r="N78" s="56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A79" s="53" t="s">
        <v>22</v>
      </c>
      <c r="B79" s="54" t="s">
        <v>172</v>
      </c>
      <c r="C79" s="55" t="s">
        <v>22</v>
      </c>
      <c r="D79" s="56"/>
      <c r="E79" s="56"/>
      <c r="F79" s="56"/>
      <c r="G79" s="56"/>
      <c r="H79" s="56"/>
      <c r="I79" s="56"/>
      <c r="J79" s="53" t="s">
        <v>22</v>
      </c>
      <c r="K79" s="55" t="s">
        <v>22</v>
      </c>
      <c r="L79" s="56"/>
      <c r="M79" s="56"/>
      <c r="N79" s="56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2.75">
      <c r="A80" s="53" t="s">
        <v>22</v>
      </c>
      <c r="B80" s="54" t="s">
        <v>173</v>
      </c>
      <c r="C80" s="55" t="s">
        <v>22</v>
      </c>
      <c r="D80" s="56"/>
      <c r="E80" s="56"/>
      <c r="F80" s="56"/>
      <c r="G80" s="56"/>
      <c r="H80" s="56"/>
      <c r="I80" s="56"/>
      <c r="J80" s="53" t="s">
        <v>22</v>
      </c>
      <c r="K80" s="55" t="s">
        <v>22</v>
      </c>
      <c r="L80" s="56"/>
      <c r="M80" s="56"/>
      <c r="N80" s="56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:43" ht="180">
      <c r="A81" s="49">
        <v>22</v>
      </c>
      <c r="B81" s="50" t="s">
        <v>156</v>
      </c>
      <c r="C81" s="51">
        <v>-0.50880000000000003</v>
      </c>
      <c r="D81" s="52">
        <v>3005.56</v>
      </c>
      <c r="E81" s="52" t="s">
        <v>157</v>
      </c>
      <c r="F81" s="52"/>
      <c r="G81" s="52">
        <v>-1529</v>
      </c>
      <c r="H81" s="52" t="s">
        <v>174</v>
      </c>
      <c r="I81" s="52"/>
      <c r="J81" s="49" t="s">
        <v>159</v>
      </c>
      <c r="K81" s="51" t="s">
        <v>22</v>
      </c>
      <c r="L81" s="52">
        <v>-15775</v>
      </c>
      <c r="M81" s="52" t="s">
        <v>175</v>
      </c>
      <c r="N81" s="52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:43" ht="168">
      <c r="A82" s="49">
        <v>23</v>
      </c>
      <c r="B82" s="50" t="s">
        <v>161</v>
      </c>
      <c r="C82" s="51" t="s">
        <v>176</v>
      </c>
      <c r="D82" s="52">
        <v>48.31</v>
      </c>
      <c r="E82" s="52" t="s">
        <v>163</v>
      </c>
      <c r="F82" s="52"/>
      <c r="G82" s="52">
        <v>2551</v>
      </c>
      <c r="H82" s="52" t="s">
        <v>177</v>
      </c>
      <c r="I82" s="52"/>
      <c r="J82" s="49" t="s">
        <v>124</v>
      </c>
      <c r="K82" s="51" t="s">
        <v>125</v>
      </c>
      <c r="L82" s="52">
        <v>12528</v>
      </c>
      <c r="M82" s="52" t="s">
        <v>178</v>
      </c>
      <c r="N82" s="5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:43" ht="252">
      <c r="A83" s="49">
        <v>24</v>
      </c>
      <c r="B83" s="50" t="s">
        <v>179</v>
      </c>
      <c r="C83" s="51">
        <v>4.78</v>
      </c>
      <c r="D83" s="52">
        <v>286.89</v>
      </c>
      <c r="E83" s="52" t="s">
        <v>180</v>
      </c>
      <c r="F83" s="52" t="s">
        <v>181</v>
      </c>
      <c r="G83" s="52">
        <v>1371</v>
      </c>
      <c r="H83" s="52" t="s">
        <v>182</v>
      </c>
      <c r="I83" s="52" t="s">
        <v>183</v>
      </c>
      <c r="J83" s="49" t="s">
        <v>184</v>
      </c>
      <c r="K83" s="51" t="s">
        <v>185</v>
      </c>
      <c r="L83" s="52">
        <v>9486</v>
      </c>
      <c r="M83" s="52" t="s">
        <v>186</v>
      </c>
      <c r="N83" s="52" t="s">
        <v>187</v>
      </c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:43" ht="12.75">
      <c r="A84" s="53" t="s">
        <v>22</v>
      </c>
      <c r="B84" s="54" t="s">
        <v>188</v>
      </c>
      <c r="C84" s="55" t="s">
        <v>22</v>
      </c>
      <c r="D84" s="56"/>
      <c r="E84" s="56"/>
      <c r="F84" s="56"/>
      <c r="G84" s="56"/>
      <c r="H84" s="56"/>
      <c r="I84" s="56"/>
      <c r="J84" s="53" t="s">
        <v>22</v>
      </c>
      <c r="K84" s="55" t="s">
        <v>22</v>
      </c>
      <c r="L84" s="56"/>
      <c r="M84" s="56"/>
      <c r="N84" s="56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 ht="12.75">
      <c r="A85" s="53" t="s">
        <v>22</v>
      </c>
      <c r="B85" s="54" t="s">
        <v>189</v>
      </c>
      <c r="C85" s="55" t="s">
        <v>22</v>
      </c>
      <c r="D85" s="56"/>
      <c r="E85" s="56"/>
      <c r="F85" s="56"/>
      <c r="G85" s="56"/>
      <c r="H85" s="56"/>
      <c r="I85" s="56"/>
      <c r="J85" s="53" t="s">
        <v>22</v>
      </c>
      <c r="K85" s="55" t="s">
        <v>22</v>
      </c>
      <c r="L85" s="56"/>
      <c r="M85" s="56"/>
      <c r="N85" s="56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 ht="12.75">
      <c r="A86" s="53" t="s">
        <v>22</v>
      </c>
      <c r="B86" s="54" t="s">
        <v>190</v>
      </c>
      <c r="C86" s="55" t="s">
        <v>22</v>
      </c>
      <c r="D86" s="56"/>
      <c r="E86" s="56"/>
      <c r="F86" s="56"/>
      <c r="G86" s="56"/>
      <c r="H86" s="56"/>
      <c r="I86" s="56"/>
      <c r="J86" s="53" t="s">
        <v>22</v>
      </c>
      <c r="K86" s="55" t="s">
        <v>22</v>
      </c>
      <c r="L86" s="56"/>
      <c r="M86" s="56"/>
      <c r="N86" s="5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 ht="168">
      <c r="A87" s="49">
        <v>25</v>
      </c>
      <c r="B87" s="50" t="s">
        <v>191</v>
      </c>
      <c r="C87" s="51">
        <v>220</v>
      </c>
      <c r="D87" s="52">
        <v>23.77</v>
      </c>
      <c r="E87" s="52" t="s">
        <v>192</v>
      </c>
      <c r="F87" s="52"/>
      <c r="G87" s="52">
        <v>5229</v>
      </c>
      <c r="H87" s="52" t="s">
        <v>193</v>
      </c>
      <c r="I87" s="52"/>
      <c r="J87" s="49" t="s">
        <v>194</v>
      </c>
      <c r="K87" s="51" t="s">
        <v>22</v>
      </c>
      <c r="L87" s="52">
        <v>26776</v>
      </c>
      <c r="M87" s="52" t="s">
        <v>195</v>
      </c>
      <c r="N87" s="52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:43" ht="17.850000000000001" customHeight="1">
      <c r="A88" s="47" t="s">
        <v>196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:43" ht="192">
      <c r="A89" s="49">
        <v>26</v>
      </c>
      <c r="B89" s="50" t="s">
        <v>197</v>
      </c>
      <c r="C89" s="51">
        <v>0.09</v>
      </c>
      <c r="D89" s="52">
        <v>8554.69</v>
      </c>
      <c r="E89" s="52" t="s">
        <v>198</v>
      </c>
      <c r="F89" s="52">
        <v>24.33</v>
      </c>
      <c r="G89" s="52">
        <v>770</v>
      </c>
      <c r="H89" s="52" t="s">
        <v>199</v>
      </c>
      <c r="I89" s="52">
        <v>2</v>
      </c>
      <c r="J89" s="49" t="s">
        <v>200</v>
      </c>
      <c r="K89" s="51">
        <v>2.4940000000000002</v>
      </c>
      <c r="L89" s="52">
        <v>4528</v>
      </c>
      <c r="M89" s="52" t="s">
        <v>201</v>
      </c>
      <c r="N89" s="52">
        <v>5</v>
      </c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:43" ht="12.75">
      <c r="A90" s="53" t="s">
        <v>22</v>
      </c>
      <c r="B90" s="54" t="s">
        <v>202</v>
      </c>
      <c r="C90" s="55" t="s">
        <v>22</v>
      </c>
      <c r="D90" s="56"/>
      <c r="E90" s="56"/>
      <c r="F90" s="56"/>
      <c r="G90" s="56"/>
      <c r="H90" s="56"/>
      <c r="I90" s="56"/>
      <c r="J90" s="53" t="s">
        <v>22</v>
      </c>
      <c r="K90" s="55" t="s">
        <v>22</v>
      </c>
      <c r="L90" s="56"/>
      <c r="M90" s="56"/>
      <c r="N90" s="56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:43" ht="12.75">
      <c r="A91" s="53" t="s">
        <v>22</v>
      </c>
      <c r="B91" s="54" t="s">
        <v>203</v>
      </c>
      <c r="C91" s="55" t="s">
        <v>22</v>
      </c>
      <c r="D91" s="56"/>
      <c r="E91" s="56"/>
      <c r="F91" s="56"/>
      <c r="G91" s="56"/>
      <c r="H91" s="56"/>
      <c r="I91" s="56"/>
      <c r="J91" s="53" t="s">
        <v>22</v>
      </c>
      <c r="K91" s="55" t="s">
        <v>22</v>
      </c>
      <c r="L91" s="56"/>
      <c r="M91" s="56"/>
      <c r="N91" s="56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 ht="12.75">
      <c r="A92" s="53" t="s">
        <v>22</v>
      </c>
      <c r="B92" s="54" t="s">
        <v>204</v>
      </c>
      <c r="C92" s="55" t="s">
        <v>22</v>
      </c>
      <c r="D92" s="56"/>
      <c r="E92" s="56"/>
      <c r="F92" s="56"/>
      <c r="G92" s="56"/>
      <c r="H92" s="56"/>
      <c r="I92" s="56"/>
      <c r="J92" s="53" t="s">
        <v>22</v>
      </c>
      <c r="K92" s="55" t="s">
        <v>22</v>
      </c>
      <c r="L92" s="56"/>
      <c r="M92" s="56"/>
      <c r="N92" s="56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 ht="168">
      <c r="A93" s="49">
        <v>27</v>
      </c>
      <c r="B93" s="50" t="s">
        <v>205</v>
      </c>
      <c r="C93" s="51">
        <v>-11.07</v>
      </c>
      <c r="D93" s="52">
        <v>0.45</v>
      </c>
      <c r="E93" s="52" t="s">
        <v>206</v>
      </c>
      <c r="F93" s="52"/>
      <c r="G93" s="52">
        <v>-5</v>
      </c>
      <c r="H93" s="52" t="s">
        <v>207</v>
      </c>
      <c r="I93" s="52"/>
      <c r="J93" s="49" t="s">
        <v>208</v>
      </c>
      <c r="K93" s="51" t="s">
        <v>22</v>
      </c>
      <c r="L93" s="52">
        <v>-21</v>
      </c>
      <c r="M93" s="52" t="s">
        <v>209</v>
      </c>
      <c r="N93" s="52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:43" ht="168">
      <c r="A94" s="49">
        <v>28</v>
      </c>
      <c r="B94" s="50" t="s">
        <v>210</v>
      </c>
      <c r="C94" s="51">
        <v>-12.15</v>
      </c>
      <c r="D94" s="52">
        <v>0.56999999999999995</v>
      </c>
      <c r="E94" s="52" t="s">
        <v>211</v>
      </c>
      <c r="F94" s="52"/>
      <c r="G94" s="52">
        <v>-7</v>
      </c>
      <c r="H94" s="52" t="s">
        <v>212</v>
      </c>
      <c r="I94" s="52"/>
      <c r="J94" s="49" t="s">
        <v>213</v>
      </c>
      <c r="K94" s="51" t="s">
        <v>22</v>
      </c>
      <c r="L94" s="52">
        <v>-120</v>
      </c>
      <c r="M94" s="52" t="s">
        <v>214</v>
      </c>
      <c r="N94" s="52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 ht="168">
      <c r="A95" s="49">
        <v>29</v>
      </c>
      <c r="B95" s="50" t="s">
        <v>215</v>
      </c>
      <c r="C95" s="51">
        <v>-9.99</v>
      </c>
      <c r="D95" s="52">
        <v>35.6</v>
      </c>
      <c r="E95" s="52" t="s">
        <v>216</v>
      </c>
      <c r="F95" s="52"/>
      <c r="G95" s="52">
        <v>-356</v>
      </c>
      <c r="H95" s="52" t="s">
        <v>217</v>
      </c>
      <c r="I95" s="52"/>
      <c r="J95" s="49" t="s">
        <v>218</v>
      </c>
      <c r="K95" s="51" t="s">
        <v>22</v>
      </c>
      <c r="L95" s="52">
        <v>-1761</v>
      </c>
      <c r="M95" s="52" t="s">
        <v>219</v>
      </c>
      <c r="N95" s="52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 ht="156">
      <c r="A96" s="49">
        <v>30</v>
      </c>
      <c r="B96" s="50" t="s">
        <v>220</v>
      </c>
      <c r="C96" s="51">
        <v>-5.04</v>
      </c>
      <c r="D96" s="52">
        <v>3.74</v>
      </c>
      <c r="E96" s="52" t="s">
        <v>221</v>
      </c>
      <c r="F96" s="52"/>
      <c r="G96" s="52">
        <v>-19</v>
      </c>
      <c r="H96" s="52" t="s">
        <v>222</v>
      </c>
      <c r="I96" s="52"/>
      <c r="J96" s="49" t="s">
        <v>223</v>
      </c>
      <c r="K96" s="51" t="s">
        <v>22</v>
      </c>
      <c r="L96" s="52">
        <v>-85</v>
      </c>
      <c r="M96" s="52" t="s">
        <v>224</v>
      </c>
      <c r="N96" s="52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:43" ht="156">
      <c r="A97" s="49">
        <v>31</v>
      </c>
      <c r="B97" s="50" t="s">
        <v>225</v>
      </c>
      <c r="C97" s="51">
        <v>-0.99</v>
      </c>
      <c r="D97" s="52">
        <v>17.059999999999999</v>
      </c>
      <c r="E97" s="52" t="s">
        <v>226</v>
      </c>
      <c r="F97" s="52"/>
      <c r="G97" s="52">
        <v>-17</v>
      </c>
      <c r="H97" s="52" t="s">
        <v>227</v>
      </c>
      <c r="I97" s="52"/>
      <c r="J97" s="49" t="s">
        <v>228</v>
      </c>
      <c r="K97" s="51" t="s">
        <v>22</v>
      </c>
      <c r="L97" s="52">
        <v>-64</v>
      </c>
      <c r="M97" s="52" t="s">
        <v>229</v>
      </c>
      <c r="N97" s="52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:43" ht="168">
      <c r="A98" s="49">
        <v>32</v>
      </c>
      <c r="B98" s="50" t="s">
        <v>161</v>
      </c>
      <c r="C98" s="51">
        <v>10</v>
      </c>
      <c r="D98" s="52">
        <v>49.75</v>
      </c>
      <c r="E98" s="52" t="s">
        <v>230</v>
      </c>
      <c r="F98" s="52"/>
      <c r="G98" s="52">
        <v>498</v>
      </c>
      <c r="H98" s="52" t="s">
        <v>231</v>
      </c>
      <c r="I98" s="52"/>
      <c r="J98" s="49" t="s">
        <v>124</v>
      </c>
      <c r="K98" s="51" t="s">
        <v>125</v>
      </c>
      <c r="L98" s="52">
        <v>2447</v>
      </c>
      <c r="M98" s="52" t="s">
        <v>232</v>
      </c>
      <c r="N98" s="52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:43" ht="180">
      <c r="A99" s="49">
        <v>33</v>
      </c>
      <c r="B99" s="50" t="s">
        <v>233</v>
      </c>
      <c r="C99" s="51">
        <v>1.4999999999999999E-2</v>
      </c>
      <c r="D99" s="52">
        <v>9572.67</v>
      </c>
      <c r="E99" s="52" t="s">
        <v>234</v>
      </c>
      <c r="F99" s="52">
        <v>4900.03</v>
      </c>
      <c r="G99" s="52">
        <v>144</v>
      </c>
      <c r="H99" s="52" t="s">
        <v>235</v>
      </c>
      <c r="I99" s="52">
        <v>74</v>
      </c>
      <c r="J99" s="49" t="s">
        <v>236</v>
      </c>
      <c r="K99" s="51">
        <v>6.26</v>
      </c>
      <c r="L99" s="52">
        <v>1519</v>
      </c>
      <c r="M99" s="52" t="s">
        <v>237</v>
      </c>
      <c r="N99" s="52">
        <v>463</v>
      </c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:43" ht="12.75">
      <c r="A100" s="53" t="s">
        <v>22</v>
      </c>
      <c r="B100" s="54" t="s">
        <v>238</v>
      </c>
      <c r="C100" s="55" t="s">
        <v>22</v>
      </c>
      <c r="D100" s="56"/>
      <c r="E100" s="56"/>
      <c r="F100" s="56"/>
      <c r="G100" s="56"/>
      <c r="H100" s="56"/>
      <c r="I100" s="56"/>
      <c r="J100" s="53" t="s">
        <v>22</v>
      </c>
      <c r="K100" s="55" t="s">
        <v>22</v>
      </c>
      <c r="L100" s="56"/>
      <c r="M100" s="56"/>
      <c r="N100" s="56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:43" ht="12.75">
      <c r="A101" s="53" t="s">
        <v>22</v>
      </c>
      <c r="B101" s="54" t="s">
        <v>239</v>
      </c>
      <c r="C101" s="55" t="s">
        <v>22</v>
      </c>
      <c r="D101" s="56"/>
      <c r="E101" s="56"/>
      <c r="F101" s="56"/>
      <c r="G101" s="56"/>
      <c r="H101" s="56"/>
      <c r="I101" s="56"/>
      <c r="J101" s="53" t="s">
        <v>22</v>
      </c>
      <c r="K101" s="55" t="s">
        <v>22</v>
      </c>
      <c r="L101" s="56"/>
      <c r="M101" s="56"/>
      <c r="N101" s="56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:43" ht="12.75">
      <c r="A102" s="53" t="s">
        <v>22</v>
      </c>
      <c r="B102" s="54" t="s">
        <v>240</v>
      </c>
      <c r="C102" s="55" t="s">
        <v>22</v>
      </c>
      <c r="D102" s="56"/>
      <c r="E102" s="56"/>
      <c r="F102" s="56"/>
      <c r="G102" s="56"/>
      <c r="H102" s="56"/>
      <c r="I102" s="56"/>
      <c r="J102" s="53" t="s">
        <v>22</v>
      </c>
      <c r="K102" s="55" t="s">
        <v>22</v>
      </c>
      <c r="L102" s="56"/>
      <c r="M102" s="56"/>
      <c r="N102" s="56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:43" ht="168">
      <c r="A103" s="49">
        <v>34</v>
      </c>
      <c r="B103" s="50" t="s">
        <v>241</v>
      </c>
      <c r="C103" s="51">
        <v>0.15</v>
      </c>
      <c r="D103" s="52">
        <v>5797.96</v>
      </c>
      <c r="E103" s="52" t="s">
        <v>242</v>
      </c>
      <c r="F103" s="52"/>
      <c r="G103" s="52">
        <v>870</v>
      </c>
      <c r="H103" s="52" t="s">
        <v>243</v>
      </c>
      <c r="I103" s="52"/>
      <c r="J103" s="49" t="s">
        <v>244</v>
      </c>
      <c r="K103" s="51" t="s">
        <v>22</v>
      </c>
      <c r="L103" s="52">
        <v>4940</v>
      </c>
      <c r="M103" s="52" t="s">
        <v>245</v>
      </c>
      <c r="N103" s="52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:43" ht="168">
      <c r="A104" s="49">
        <v>35</v>
      </c>
      <c r="B104" s="50" t="s">
        <v>246</v>
      </c>
      <c r="C104" s="51" t="s">
        <v>22</v>
      </c>
      <c r="D104" s="52">
        <v>5303.08</v>
      </c>
      <c r="E104" s="52" t="s">
        <v>247</v>
      </c>
      <c r="F104" s="52" t="s">
        <v>248</v>
      </c>
      <c r="G104" s="52"/>
      <c r="H104" s="52"/>
      <c r="I104" s="52"/>
      <c r="J104" s="49" t="s">
        <v>249</v>
      </c>
      <c r="K104" s="51" t="s">
        <v>250</v>
      </c>
      <c r="L104" s="52"/>
      <c r="M104" s="52"/>
      <c r="N104" s="52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:43" ht="12.75">
      <c r="A105" s="53" t="s">
        <v>22</v>
      </c>
      <c r="B105" s="54" t="s">
        <v>251</v>
      </c>
      <c r="C105" s="55" t="s">
        <v>22</v>
      </c>
      <c r="D105" s="56"/>
      <c r="E105" s="56"/>
      <c r="F105" s="56"/>
      <c r="G105" s="56"/>
      <c r="H105" s="56"/>
      <c r="I105" s="56"/>
      <c r="J105" s="53" t="s">
        <v>22</v>
      </c>
      <c r="K105" s="55" t="s">
        <v>22</v>
      </c>
      <c r="L105" s="56"/>
      <c r="M105" s="56"/>
      <c r="N105" s="56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:43" ht="12.75">
      <c r="A106" s="53" t="s">
        <v>22</v>
      </c>
      <c r="B106" s="54" t="s">
        <v>252</v>
      </c>
      <c r="C106" s="55" t="s">
        <v>22</v>
      </c>
      <c r="D106" s="56"/>
      <c r="E106" s="56"/>
      <c r="F106" s="56"/>
      <c r="G106" s="56"/>
      <c r="H106" s="56"/>
      <c r="I106" s="56"/>
      <c r="J106" s="53" t="s">
        <v>22</v>
      </c>
      <c r="K106" s="55" t="s">
        <v>22</v>
      </c>
      <c r="L106" s="56"/>
      <c r="M106" s="56"/>
      <c r="N106" s="5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:43" ht="12.75">
      <c r="A107" s="53" t="s">
        <v>22</v>
      </c>
      <c r="B107" s="54" t="s">
        <v>253</v>
      </c>
      <c r="C107" s="55" t="s">
        <v>22</v>
      </c>
      <c r="D107" s="56"/>
      <c r="E107" s="56"/>
      <c r="F107" s="56"/>
      <c r="G107" s="56"/>
      <c r="H107" s="56"/>
      <c r="I107" s="56"/>
      <c r="J107" s="53" t="s">
        <v>22</v>
      </c>
      <c r="K107" s="55" t="s">
        <v>22</v>
      </c>
      <c r="L107" s="56"/>
      <c r="M107" s="56"/>
      <c r="N107" s="56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:43" ht="180">
      <c r="A108" s="49">
        <v>36</v>
      </c>
      <c r="B108" s="50" t="s">
        <v>254</v>
      </c>
      <c r="C108" s="51">
        <v>3.15</v>
      </c>
      <c r="D108" s="52">
        <v>7446.63</v>
      </c>
      <c r="E108" s="52" t="s">
        <v>255</v>
      </c>
      <c r="F108" s="52" t="s">
        <v>256</v>
      </c>
      <c r="G108" s="52">
        <v>23457</v>
      </c>
      <c r="H108" s="52" t="s">
        <v>257</v>
      </c>
      <c r="I108" s="52" t="s">
        <v>258</v>
      </c>
      <c r="J108" s="49" t="s">
        <v>259</v>
      </c>
      <c r="K108" s="51" t="s">
        <v>260</v>
      </c>
      <c r="L108" s="52">
        <v>102780</v>
      </c>
      <c r="M108" s="52" t="s">
        <v>261</v>
      </c>
      <c r="N108" s="52" t="s">
        <v>262</v>
      </c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:43" ht="24">
      <c r="A109" s="53" t="s">
        <v>22</v>
      </c>
      <c r="B109" s="54" t="s">
        <v>263</v>
      </c>
      <c r="C109" s="55" t="s">
        <v>22</v>
      </c>
      <c r="D109" s="56"/>
      <c r="E109" s="56"/>
      <c r="F109" s="56"/>
      <c r="G109" s="56"/>
      <c r="H109" s="56"/>
      <c r="I109" s="56"/>
      <c r="J109" s="53" t="s">
        <v>22</v>
      </c>
      <c r="K109" s="55" t="s">
        <v>22</v>
      </c>
      <c r="L109" s="56"/>
      <c r="M109" s="56"/>
      <c r="N109" s="56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:43" ht="12.75">
      <c r="A110" s="53" t="s">
        <v>22</v>
      </c>
      <c r="B110" s="54" t="s">
        <v>264</v>
      </c>
      <c r="C110" s="55" t="s">
        <v>22</v>
      </c>
      <c r="D110" s="56"/>
      <c r="E110" s="56"/>
      <c r="F110" s="56"/>
      <c r="G110" s="56"/>
      <c r="H110" s="56"/>
      <c r="I110" s="56"/>
      <c r="J110" s="53" t="s">
        <v>22</v>
      </c>
      <c r="K110" s="55" t="s">
        <v>22</v>
      </c>
      <c r="L110" s="56"/>
      <c r="M110" s="56"/>
      <c r="N110" s="56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:43" ht="12.75">
      <c r="A111" s="53" t="s">
        <v>22</v>
      </c>
      <c r="B111" s="54" t="s">
        <v>265</v>
      </c>
      <c r="C111" s="55" t="s">
        <v>22</v>
      </c>
      <c r="D111" s="56"/>
      <c r="E111" s="56"/>
      <c r="F111" s="56"/>
      <c r="G111" s="56"/>
      <c r="H111" s="56"/>
      <c r="I111" s="56"/>
      <c r="J111" s="53" t="s">
        <v>22</v>
      </c>
      <c r="K111" s="55" t="s">
        <v>22</v>
      </c>
      <c r="L111" s="56"/>
      <c r="M111" s="56"/>
      <c r="N111" s="56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:43" ht="156">
      <c r="A112" s="49">
        <v>37</v>
      </c>
      <c r="B112" s="50" t="s">
        <v>266</v>
      </c>
      <c r="C112" s="51">
        <v>-5.8</v>
      </c>
      <c r="D112" s="52">
        <v>29.1</v>
      </c>
      <c r="E112" s="52"/>
      <c r="F112" s="52">
        <v>29.1</v>
      </c>
      <c r="G112" s="52">
        <v>-169</v>
      </c>
      <c r="H112" s="52"/>
      <c r="I112" s="52">
        <v>-169</v>
      </c>
      <c r="J112" s="49">
        <v>14.34</v>
      </c>
      <c r="K112" s="51" t="s">
        <v>267</v>
      </c>
      <c r="L112" s="52">
        <v>-515</v>
      </c>
      <c r="M112" s="52"/>
      <c r="N112" s="52">
        <v>-515</v>
      </c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:43" ht="12.75">
      <c r="A113" s="53" t="s">
        <v>22</v>
      </c>
      <c r="B113" s="54" t="s">
        <v>251</v>
      </c>
      <c r="C113" s="55" t="s">
        <v>22</v>
      </c>
      <c r="D113" s="56"/>
      <c r="E113" s="56"/>
      <c r="F113" s="56"/>
      <c r="G113" s="56"/>
      <c r="H113" s="56"/>
      <c r="I113" s="56"/>
      <c r="J113" s="53" t="s">
        <v>22</v>
      </c>
      <c r="K113" s="55" t="s">
        <v>22</v>
      </c>
      <c r="L113" s="56"/>
      <c r="M113" s="56"/>
      <c r="N113" s="56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:43" ht="12.75">
      <c r="A114" s="53" t="s">
        <v>22</v>
      </c>
      <c r="B114" s="54" t="s">
        <v>252</v>
      </c>
      <c r="C114" s="55" t="s">
        <v>22</v>
      </c>
      <c r="D114" s="56"/>
      <c r="E114" s="56"/>
      <c r="F114" s="56"/>
      <c r="G114" s="56"/>
      <c r="H114" s="56"/>
      <c r="I114" s="56"/>
      <c r="J114" s="53" t="s">
        <v>22</v>
      </c>
      <c r="K114" s="55" t="s">
        <v>22</v>
      </c>
      <c r="L114" s="56"/>
      <c r="M114" s="56"/>
      <c r="N114" s="56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:43" ht="12.75">
      <c r="A115" s="53" t="s">
        <v>22</v>
      </c>
      <c r="B115" s="54" t="s">
        <v>268</v>
      </c>
      <c r="C115" s="55" t="s">
        <v>22</v>
      </c>
      <c r="D115" s="56"/>
      <c r="E115" s="56"/>
      <c r="F115" s="56"/>
      <c r="G115" s="56"/>
      <c r="H115" s="56"/>
      <c r="I115" s="56"/>
      <c r="J115" s="53" t="s">
        <v>22</v>
      </c>
      <c r="K115" s="55" t="s">
        <v>22</v>
      </c>
      <c r="L115" s="56"/>
      <c r="M115" s="56"/>
      <c r="N115" s="56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:43" ht="168">
      <c r="A116" s="49">
        <v>38</v>
      </c>
      <c r="B116" s="50" t="s">
        <v>269</v>
      </c>
      <c r="C116" s="51">
        <v>-7.8750000000000001E-2</v>
      </c>
      <c r="D116" s="52">
        <v>2469.85</v>
      </c>
      <c r="E116" s="52" t="s">
        <v>270</v>
      </c>
      <c r="F116" s="52"/>
      <c r="G116" s="52">
        <v>-195</v>
      </c>
      <c r="H116" s="52" t="s">
        <v>271</v>
      </c>
      <c r="I116" s="52"/>
      <c r="J116" s="49" t="s">
        <v>272</v>
      </c>
      <c r="K116" s="51" t="s">
        <v>22</v>
      </c>
      <c r="L116" s="52">
        <v>-1284</v>
      </c>
      <c r="M116" s="52" t="s">
        <v>273</v>
      </c>
      <c r="N116" s="52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:43" ht="168">
      <c r="A117" s="49">
        <v>39</v>
      </c>
      <c r="B117" s="50" t="s">
        <v>274</v>
      </c>
      <c r="C117" s="51">
        <v>-0.1827</v>
      </c>
      <c r="D117" s="52">
        <v>2848.15</v>
      </c>
      <c r="E117" s="52" t="s">
        <v>275</v>
      </c>
      <c r="F117" s="52"/>
      <c r="G117" s="52">
        <v>-520</v>
      </c>
      <c r="H117" s="52" t="s">
        <v>276</v>
      </c>
      <c r="I117" s="52"/>
      <c r="J117" s="49" t="s">
        <v>277</v>
      </c>
      <c r="K117" s="51" t="s">
        <v>22</v>
      </c>
      <c r="L117" s="52">
        <v>-7098</v>
      </c>
      <c r="M117" s="52" t="s">
        <v>278</v>
      </c>
      <c r="N117" s="52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:43" ht="156">
      <c r="A118" s="49">
        <v>40</v>
      </c>
      <c r="B118" s="50" t="s">
        <v>279</v>
      </c>
      <c r="C118" s="51">
        <v>-0.63319999999999999</v>
      </c>
      <c r="D118" s="52">
        <v>3171.15</v>
      </c>
      <c r="E118" s="52" t="s">
        <v>280</v>
      </c>
      <c r="F118" s="52"/>
      <c r="G118" s="52">
        <v>-2008</v>
      </c>
      <c r="H118" s="52" t="s">
        <v>281</v>
      </c>
      <c r="I118" s="52"/>
      <c r="J118" s="49" t="s">
        <v>282</v>
      </c>
      <c r="K118" s="51" t="s">
        <v>22</v>
      </c>
      <c r="L118" s="52">
        <v>-15678</v>
      </c>
      <c r="M118" s="52" t="s">
        <v>283</v>
      </c>
      <c r="N118" s="52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:43" ht="168">
      <c r="A119" s="49">
        <v>41</v>
      </c>
      <c r="B119" s="50" t="s">
        <v>284</v>
      </c>
      <c r="C119" s="51" t="s">
        <v>22</v>
      </c>
      <c r="D119" s="52">
        <v>667.62</v>
      </c>
      <c r="E119" s="52" t="s">
        <v>285</v>
      </c>
      <c r="F119" s="52"/>
      <c r="G119" s="52"/>
      <c r="H119" s="52"/>
      <c r="I119" s="52"/>
      <c r="J119" s="49" t="s">
        <v>286</v>
      </c>
      <c r="K119" s="51" t="s">
        <v>22</v>
      </c>
      <c r="L119" s="52"/>
      <c r="M119" s="52"/>
      <c r="N119" s="52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:43" ht="168">
      <c r="A120" s="49">
        <v>42</v>
      </c>
      <c r="B120" s="50" t="s">
        <v>287</v>
      </c>
      <c r="C120" s="51">
        <v>0.05</v>
      </c>
      <c r="D120" s="52">
        <v>932.29</v>
      </c>
      <c r="E120" s="52" t="s">
        <v>288</v>
      </c>
      <c r="F120" s="52" t="s">
        <v>289</v>
      </c>
      <c r="G120" s="52">
        <v>47</v>
      </c>
      <c r="H120" s="52" t="s">
        <v>290</v>
      </c>
      <c r="I120" s="52">
        <v>8</v>
      </c>
      <c r="J120" s="49" t="s">
        <v>291</v>
      </c>
      <c r="K120" s="51" t="s">
        <v>292</v>
      </c>
      <c r="L120" s="52">
        <v>673</v>
      </c>
      <c r="M120" s="52" t="s">
        <v>293</v>
      </c>
      <c r="N120" s="52">
        <v>45</v>
      </c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:43" ht="12.75">
      <c r="A121" s="53" t="s">
        <v>22</v>
      </c>
      <c r="B121" s="54" t="s">
        <v>294</v>
      </c>
      <c r="C121" s="55" t="s">
        <v>22</v>
      </c>
      <c r="D121" s="56"/>
      <c r="E121" s="56"/>
      <c r="F121" s="56"/>
      <c r="G121" s="56"/>
      <c r="H121" s="56"/>
      <c r="I121" s="56"/>
      <c r="J121" s="53" t="s">
        <v>22</v>
      </c>
      <c r="K121" s="55" t="s">
        <v>22</v>
      </c>
      <c r="L121" s="56"/>
      <c r="M121" s="56"/>
      <c r="N121" s="56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:43" ht="12.75">
      <c r="A122" s="53" t="s">
        <v>22</v>
      </c>
      <c r="B122" s="54" t="s">
        <v>295</v>
      </c>
      <c r="C122" s="55" t="s">
        <v>22</v>
      </c>
      <c r="D122" s="56"/>
      <c r="E122" s="56"/>
      <c r="F122" s="56"/>
      <c r="G122" s="56"/>
      <c r="H122" s="56"/>
      <c r="I122" s="56"/>
      <c r="J122" s="53" t="s">
        <v>22</v>
      </c>
      <c r="K122" s="55" t="s">
        <v>22</v>
      </c>
      <c r="L122" s="56"/>
      <c r="M122" s="56"/>
      <c r="N122" s="56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:43" ht="12.75">
      <c r="A123" s="53" t="s">
        <v>22</v>
      </c>
      <c r="B123" s="54" t="s">
        <v>296</v>
      </c>
      <c r="C123" s="55" t="s">
        <v>22</v>
      </c>
      <c r="D123" s="56"/>
      <c r="E123" s="56"/>
      <c r="F123" s="56"/>
      <c r="G123" s="56"/>
      <c r="H123" s="56"/>
      <c r="I123" s="56"/>
      <c r="J123" s="53" t="s">
        <v>22</v>
      </c>
      <c r="K123" s="55" t="s">
        <v>22</v>
      </c>
      <c r="L123" s="56"/>
      <c r="M123" s="56"/>
      <c r="N123" s="56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:43" ht="156">
      <c r="A124" s="49">
        <v>43</v>
      </c>
      <c r="B124" s="50" t="s">
        <v>297</v>
      </c>
      <c r="C124" s="51">
        <v>1</v>
      </c>
      <c r="D124" s="52">
        <v>1222</v>
      </c>
      <c r="E124" s="52" t="s">
        <v>298</v>
      </c>
      <c r="F124" s="52"/>
      <c r="G124" s="52">
        <v>1222</v>
      </c>
      <c r="H124" s="52" t="s">
        <v>298</v>
      </c>
      <c r="I124" s="52"/>
      <c r="J124" s="49" t="s">
        <v>124</v>
      </c>
      <c r="K124" s="51" t="s">
        <v>125</v>
      </c>
      <c r="L124" s="52">
        <v>5999</v>
      </c>
      <c r="M124" s="52" t="s">
        <v>299</v>
      </c>
      <c r="N124" s="52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:43" ht="168">
      <c r="A125" s="49">
        <v>44</v>
      </c>
      <c r="B125" s="50" t="s">
        <v>300</v>
      </c>
      <c r="C125" s="51">
        <v>2.5</v>
      </c>
      <c r="D125" s="52">
        <v>515.91999999999996</v>
      </c>
      <c r="E125" s="52" t="s">
        <v>301</v>
      </c>
      <c r="F125" s="52" t="s">
        <v>302</v>
      </c>
      <c r="G125" s="52">
        <v>1290</v>
      </c>
      <c r="H125" s="52" t="s">
        <v>303</v>
      </c>
      <c r="I125" s="52" t="s">
        <v>304</v>
      </c>
      <c r="J125" s="49" t="s">
        <v>305</v>
      </c>
      <c r="K125" s="51" t="s">
        <v>306</v>
      </c>
      <c r="L125" s="52">
        <v>11421</v>
      </c>
      <c r="M125" s="52" t="s">
        <v>307</v>
      </c>
      <c r="N125" s="52" t="s">
        <v>308</v>
      </c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:43" ht="12.75">
      <c r="A126" s="53" t="s">
        <v>22</v>
      </c>
      <c r="B126" s="54" t="s">
        <v>309</v>
      </c>
      <c r="C126" s="55" t="s">
        <v>22</v>
      </c>
      <c r="D126" s="56"/>
      <c r="E126" s="56"/>
      <c r="F126" s="56"/>
      <c r="G126" s="56"/>
      <c r="H126" s="56"/>
      <c r="I126" s="56"/>
      <c r="J126" s="53" t="s">
        <v>22</v>
      </c>
      <c r="K126" s="55" t="s">
        <v>22</v>
      </c>
      <c r="L126" s="56"/>
      <c r="M126" s="56"/>
      <c r="N126" s="5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:43" ht="12.75">
      <c r="A127" s="53" t="s">
        <v>22</v>
      </c>
      <c r="B127" s="54" t="s">
        <v>310</v>
      </c>
      <c r="C127" s="55" t="s">
        <v>22</v>
      </c>
      <c r="D127" s="56"/>
      <c r="E127" s="56"/>
      <c r="F127" s="56"/>
      <c r="G127" s="56"/>
      <c r="H127" s="56"/>
      <c r="I127" s="56"/>
      <c r="J127" s="53" t="s">
        <v>22</v>
      </c>
      <c r="K127" s="55" t="s">
        <v>22</v>
      </c>
      <c r="L127" s="56"/>
      <c r="M127" s="56"/>
      <c r="N127" s="56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:43" ht="12.75">
      <c r="A128" s="53" t="s">
        <v>22</v>
      </c>
      <c r="B128" s="54" t="s">
        <v>311</v>
      </c>
      <c r="C128" s="55" t="s">
        <v>22</v>
      </c>
      <c r="D128" s="56"/>
      <c r="E128" s="56"/>
      <c r="F128" s="56"/>
      <c r="G128" s="56"/>
      <c r="H128" s="56"/>
      <c r="I128" s="56"/>
      <c r="J128" s="53" t="s">
        <v>22</v>
      </c>
      <c r="K128" s="55" t="s">
        <v>22</v>
      </c>
      <c r="L128" s="56"/>
      <c r="M128" s="56"/>
      <c r="N128" s="56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:43" ht="132">
      <c r="A129" s="49">
        <v>45</v>
      </c>
      <c r="B129" s="50" t="s">
        <v>312</v>
      </c>
      <c r="C129" s="51">
        <v>0.74</v>
      </c>
      <c r="D129" s="52">
        <v>2058</v>
      </c>
      <c r="E129" s="52" t="s">
        <v>313</v>
      </c>
      <c r="F129" s="52" t="s">
        <v>314</v>
      </c>
      <c r="G129" s="52">
        <v>1523</v>
      </c>
      <c r="H129" s="52" t="s">
        <v>315</v>
      </c>
      <c r="I129" s="52" t="s">
        <v>316</v>
      </c>
      <c r="J129" s="49" t="s">
        <v>317</v>
      </c>
      <c r="K129" s="51" t="s">
        <v>318</v>
      </c>
      <c r="L129" s="52">
        <v>6777</v>
      </c>
      <c r="M129" s="52" t="s">
        <v>319</v>
      </c>
      <c r="N129" s="52" t="s">
        <v>320</v>
      </c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:43" ht="12.75">
      <c r="A130" s="53" t="s">
        <v>22</v>
      </c>
      <c r="B130" s="54" t="s">
        <v>321</v>
      </c>
      <c r="C130" s="55" t="s">
        <v>22</v>
      </c>
      <c r="D130" s="56"/>
      <c r="E130" s="56"/>
      <c r="F130" s="56"/>
      <c r="G130" s="56"/>
      <c r="H130" s="56"/>
      <c r="I130" s="56"/>
      <c r="J130" s="53" t="s">
        <v>22</v>
      </c>
      <c r="K130" s="55" t="s">
        <v>22</v>
      </c>
      <c r="L130" s="56"/>
      <c r="M130" s="56"/>
      <c r="N130" s="56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:43" ht="12.75">
      <c r="A131" s="53" t="s">
        <v>22</v>
      </c>
      <c r="B131" s="54" t="s">
        <v>322</v>
      </c>
      <c r="C131" s="55" t="s">
        <v>22</v>
      </c>
      <c r="D131" s="56"/>
      <c r="E131" s="56"/>
      <c r="F131" s="56"/>
      <c r="G131" s="56"/>
      <c r="H131" s="56"/>
      <c r="I131" s="56"/>
      <c r="J131" s="53" t="s">
        <v>22</v>
      </c>
      <c r="K131" s="55" t="s">
        <v>22</v>
      </c>
      <c r="L131" s="56"/>
      <c r="M131" s="56"/>
      <c r="N131" s="56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:43" ht="12.75">
      <c r="A132" s="53" t="s">
        <v>22</v>
      </c>
      <c r="B132" s="54" t="s">
        <v>323</v>
      </c>
      <c r="C132" s="55" t="s">
        <v>22</v>
      </c>
      <c r="D132" s="56"/>
      <c r="E132" s="56"/>
      <c r="F132" s="56"/>
      <c r="G132" s="56"/>
      <c r="H132" s="56"/>
      <c r="I132" s="56"/>
      <c r="J132" s="53" t="s">
        <v>22</v>
      </c>
      <c r="K132" s="55" t="s">
        <v>22</v>
      </c>
      <c r="L132" s="56"/>
      <c r="M132" s="56"/>
      <c r="N132" s="56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:43" ht="156">
      <c r="A133" s="49">
        <v>46</v>
      </c>
      <c r="B133" s="50" t="s">
        <v>324</v>
      </c>
      <c r="C133" s="51">
        <v>1</v>
      </c>
      <c r="D133" s="52">
        <v>311.54000000000002</v>
      </c>
      <c r="E133" s="52" t="s">
        <v>325</v>
      </c>
      <c r="F133" s="52" t="s">
        <v>326</v>
      </c>
      <c r="G133" s="52">
        <v>312</v>
      </c>
      <c r="H133" s="52" t="s">
        <v>327</v>
      </c>
      <c r="I133" s="52" t="s">
        <v>328</v>
      </c>
      <c r="J133" s="49" t="s">
        <v>329</v>
      </c>
      <c r="K133" s="51" t="s">
        <v>330</v>
      </c>
      <c r="L133" s="52">
        <v>2504</v>
      </c>
      <c r="M133" s="52" t="s">
        <v>331</v>
      </c>
      <c r="N133" s="52" t="s">
        <v>332</v>
      </c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:43" ht="12.75">
      <c r="A134" s="53" t="s">
        <v>22</v>
      </c>
      <c r="B134" s="54" t="s">
        <v>333</v>
      </c>
      <c r="C134" s="55" t="s">
        <v>22</v>
      </c>
      <c r="D134" s="56"/>
      <c r="E134" s="56"/>
      <c r="F134" s="56"/>
      <c r="G134" s="56"/>
      <c r="H134" s="56"/>
      <c r="I134" s="56"/>
      <c r="J134" s="53" t="s">
        <v>22</v>
      </c>
      <c r="K134" s="55" t="s">
        <v>22</v>
      </c>
      <c r="L134" s="56"/>
      <c r="M134" s="56"/>
      <c r="N134" s="56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:43" ht="12.75">
      <c r="A135" s="53" t="s">
        <v>22</v>
      </c>
      <c r="B135" s="54" t="s">
        <v>334</v>
      </c>
      <c r="C135" s="55" t="s">
        <v>22</v>
      </c>
      <c r="D135" s="56"/>
      <c r="E135" s="56"/>
      <c r="F135" s="56"/>
      <c r="G135" s="56"/>
      <c r="H135" s="56"/>
      <c r="I135" s="56"/>
      <c r="J135" s="53" t="s">
        <v>22</v>
      </c>
      <c r="K135" s="55" t="s">
        <v>22</v>
      </c>
      <c r="L135" s="56"/>
      <c r="M135" s="56"/>
      <c r="N135" s="56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:43" ht="12.75">
      <c r="A136" s="53" t="s">
        <v>22</v>
      </c>
      <c r="B136" s="54" t="s">
        <v>335</v>
      </c>
      <c r="C136" s="55" t="s">
        <v>22</v>
      </c>
      <c r="D136" s="56"/>
      <c r="E136" s="56"/>
      <c r="F136" s="56"/>
      <c r="G136" s="56"/>
      <c r="H136" s="56"/>
      <c r="I136" s="56"/>
      <c r="J136" s="53" t="s">
        <v>22</v>
      </c>
      <c r="K136" s="55" t="s">
        <v>22</v>
      </c>
      <c r="L136" s="56"/>
      <c r="M136" s="56"/>
      <c r="N136" s="5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:43" ht="156">
      <c r="A137" s="49">
        <v>47</v>
      </c>
      <c r="B137" s="50" t="s">
        <v>336</v>
      </c>
      <c r="C137" s="51">
        <v>6</v>
      </c>
      <c r="D137" s="52">
        <v>3.36</v>
      </c>
      <c r="E137" s="52" t="s">
        <v>337</v>
      </c>
      <c r="F137" s="52"/>
      <c r="G137" s="52">
        <v>20</v>
      </c>
      <c r="H137" s="52" t="s">
        <v>338</v>
      </c>
      <c r="I137" s="52"/>
      <c r="J137" s="49" t="s">
        <v>339</v>
      </c>
      <c r="K137" s="51" t="s">
        <v>22</v>
      </c>
      <c r="L137" s="52">
        <v>142</v>
      </c>
      <c r="M137" s="52" t="s">
        <v>340</v>
      </c>
      <c r="N137" s="52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:43" ht="156">
      <c r="A138" s="49">
        <v>48</v>
      </c>
      <c r="B138" s="50" t="s">
        <v>341</v>
      </c>
      <c r="C138" s="51">
        <v>3</v>
      </c>
      <c r="D138" s="52">
        <v>2.23</v>
      </c>
      <c r="E138" s="52" t="s">
        <v>342</v>
      </c>
      <c r="F138" s="52"/>
      <c r="G138" s="52">
        <v>7</v>
      </c>
      <c r="H138" s="52" t="s">
        <v>343</v>
      </c>
      <c r="I138" s="52"/>
      <c r="J138" s="49" t="s">
        <v>344</v>
      </c>
      <c r="K138" s="51" t="s">
        <v>22</v>
      </c>
      <c r="L138" s="52">
        <v>46</v>
      </c>
      <c r="M138" s="52" t="s">
        <v>345</v>
      </c>
      <c r="N138" s="52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:43" ht="168">
      <c r="A139" s="49">
        <v>49</v>
      </c>
      <c r="B139" s="50" t="s">
        <v>346</v>
      </c>
      <c r="C139" s="51">
        <v>1.4</v>
      </c>
      <c r="D139" s="52">
        <v>119.95</v>
      </c>
      <c r="E139" s="52" t="s">
        <v>347</v>
      </c>
      <c r="F139" s="52"/>
      <c r="G139" s="52">
        <v>168</v>
      </c>
      <c r="H139" s="52" t="s">
        <v>348</v>
      </c>
      <c r="I139" s="52"/>
      <c r="J139" s="49" t="s">
        <v>349</v>
      </c>
      <c r="K139" s="51" t="s">
        <v>22</v>
      </c>
      <c r="L139" s="52">
        <v>1247</v>
      </c>
      <c r="M139" s="52" t="s">
        <v>350</v>
      </c>
      <c r="N139" s="52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:43" ht="156">
      <c r="A140" s="49">
        <v>50</v>
      </c>
      <c r="B140" s="50" t="s">
        <v>351</v>
      </c>
      <c r="C140" s="51">
        <v>5</v>
      </c>
      <c r="D140" s="52">
        <v>20.28</v>
      </c>
      <c r="E140" s="52" t="s">
        <v>352</v>
      </c>
      <c r="F140" s="52"/>
      <c r="G140" s="52">
        <v>101</v>
      </c>
      <c r="H140" s="52" t="s">
        <v>353</v>
      </c>
      <c r="I140" s="52"/>
      <c r="J140" s="49" t="s">
        <v>349</v>
      </c>
      <c r="K140" s="51" t="s">
        <v>22</v>
      </c>
      <c r="L140" s="52">
        <v>749</v>
      </c>
      <c r="M140" s="52" t="s">
        <v>354</v>
      </c>
      <c r="N140" s="52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:43" ht="168">
      <c r="A141" s="49">
        <v>51</v>
      </c>
      <c r="B141" s="50" t="s">
        <v>355</v>
      </c>
      <c r="C141" s="51">
        <v>0.04</v>
      </c>
      <c r="D141" s="52">
        <v>850.37</v>
      </c>
      <c r="E141" s="52" t="s">
        <v>356</v>
      </c>
      <c r="F141" s="52" t="s">
        <v>357</v>
      </c>
      <c r="G141" s="52">
        <v>34</v>
      </c>
      <c r="H141" s="52" t="s">
        <v>358</v>
      </c>
      <c r="I141" s="52"/>
      <c r="J141" s="49" t="s">
        <v>359</v>
      </c>
      <c r="K141" s="51" t="s">
        <v>360</v>
      </c>
      <c r="L141" s="52">
        <v>317</v>
      </c>
      <c r="M141" s="52" t="s">
        <v>361</v>
      </c>
      <c r="N141" s="52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:43" ht="12.75">
      <c r="A142" s="53" t="s">
        <v>22</v>
      </c>
      <c r="B142" s="54" t="s">
        <v>362</v>
      </c>
      <c r="C142" s="55" t="s">
        <v>22</v>
      </c>
      <c r="D142" s="56"/>
      <c r="E142" s="56"/>
      <c r="F142" s="56"/>
      <c r="G142" s="56"/>
      <c r="H142" s="56"/>
      <c r="I142" s="56"/>
      <c r="J142" s="53" t="s">
        <v>22</v>
      </c>
      <c r="K142" s="55" t="s">
        <v>22</v>
      </c>
      <c r="L142" s="56"/>
      <c r="M142" s="56"/>
      <c r="N142" s="56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:43" ht="12.75">
      <c r="A143" s="53" t="s">
        <v>22</v>
      </c>
      <c r="B143" s="54" t="s">
        <v>363</v>
      </c>
      <c r="C143" s="55" t="s">
        <v>22</v>
      </c>
      <c r="D143" s="56"/>
      <c r="E143" s="56"/>
      <c r="F143" s="56"/>
      <c r="G143" s="56"/>
      <c r="H143" s="56"/>
      <c r="I143" s="56"/>
      <c r="J143" s="53" t="s">
        <v>22</v>
      </c>
      <c r="K143" s="55" t="s">
        <v>22</v>
      </c>
      <c r="L143" s="56"/>
      <c r="M143" s="56"/>
      <c r="N143" s="56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:43" ht="12.75">
      <c r="A144" s="53" t="s">
        <v>22</v>
      </c>
      <c r="B144" s="54" t="s">
        <v>364</v>
      </c>
      <c r="C144" s="55" t="s">
        <v>22</v>
      </c>
      <c r="D144" s="56"/>
      <c r="E144" s="56"/>
      <c r="F144" s="56"/>
      <c r="G144" s="56"/>
      <c r="H144" s="56"/>
      <c r="I144" s="56"/>
      <c r="J144" s="53" t="s">
        <v>22</v>
      </c>
      <c r="K144" s="55" t="s">
        <v>22</v>
      </c>
      <c r="L144" s="56"/>
      <c r="M144" s="56"/>
      <c r="N144" s="56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:43" ht="180">
      <c r="A145" s="49">
        <v>52</v>
      </c>
      <c r="B145" s="50" t="s">
        <v>365</v>
      </c>
      <c r="C145" s="51">
        <v>0.32</v>
      </c>
      <c r="D145" s="52">
        <v>12153.3</v>
      </c>
      <c r="E145" s="52" t="s">
        <v>366</v>
      </c>
      <c r="F145" s="52" t="s">
        <v>367</v>
      </c>
      <c r="G145" s="52">
        <v>3889</v>
      </c>
      <c r="H145" s="52" t="s">
        <v>368</v>
      </c>
      <c r="I145" s="52" t="s">
        <v>369</v>
      </c>
      <c r="J145" s="49" t="s">
        <v>370</v>
      </c>
      <c r="K145" s="51" t="s">
        <v>371</v>
      </c>
      <c r="L145" s="52">
        <v>15207</v>
      </c>
      <c r="M145" s="52" t="s">
        <v>372</v>
      </c>
      <c r="N145" s="52" t="s">
        <v>373</v>
      </c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:43" ht="12.75">
      <c r="A146" s="53" t="s">
        <v>22</v>
      </c>
      <c r="B146" s="54" t="s">
        <v>374</v>
      </c>
      <c r="C146" s="55" t="s">
        <v>22</v>
      </c>
      <c r="D146" s="56"/>
      <c r="E146" s="56"/>
      <c r="F146" s="56"/>
      <c r="G146" s="56"/>
      <c r="H146" s="56"/>
      <c r="I146" s="56"/>
      <c r="J146" s="53" t="s">
        <v>22</v>
      </c>
      <c r="K146" s="55" t="s">
        <v>22</v>
      </c>
      <c r="L146" s="56"/>
      <c r="M146" s="56"/>
      <c r="N146" s="5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:43" ht="12.75">
      <c r="A147" s="53" t="s">
        <v>22</v>
      </c>
      <c r="B147" s="54" t="s">
        <v>375</v>
      </c>
      <c r="C147" s="55" t="s">
        <v>22</v>
      </c>
      <c r="D147" s="56"/>
      <c r="E147" s="56"/>
      <c r="F147" s="56"/>
      <c r="G147" s="56"/>
      <c r="H147" s="56"/>
      <c r="I147" s="56"/>
      <c r="J147" s="53" t="s">
        <v>22</v>
      </c>
      <c r="K147" s="55" t="s">
        <v>22</v>
      </c>
      <c r="L147" s="56"/>
      <c r="M147" s="56"/>
      <c r="N147" s="56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:43" ht="12.75">
      <c r="A148" s="53" t="s">
        <v>22</v>
      </c>
      <c r="B148" s="54" t="s">
        <v>376</v>
      </c>
      <c r="C148" s="55" t="s">
        <v>22</v>
      </c>
      <c r="D148" s="56"/>
      <c r="E148" s="56"/>
      <c r="F148" s="56"/>
      <c r="G148" s="56"/>
      <c r="H148" s="56"/>
      <c r="I148" s="56"/>
      <c r="J148" s="53" t="s">
        <v>22</v>
      </c>
      <c r="K148" s="55" t="s">
        <v>22</v>
      </c>
      <c r="L148" s="56"/>
      <c r="M148" s="56"/>
      <c r="N148" s="56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:43" ht="84">
      <c r="A149" s="49">
        <v>53</v>
      </c>
      <c r="B149" s="50" t="s">
        <v>377</v>
      </c>
      <c r="C149" s="51">
        <v>42</v>
      </c>
      <c r="D149" s="52">
        <v>1.3</v>
      </c>
      <c r="E149" s="52">
        <v>1.3</v>
      </c>
      <c r="F149" s="52"/>
      <c r="G149" s="52">
        <v>55</v>
      </c>
      <c r="H149" s="52">
        <v>55</v>
      </c>
      <c r="I149" s="52"/>
      <c r="J149" s="49">
        <v>14.34</v>
      </c>
      <c r="K149" s="51" t="s">
        <v>22</v>
      </c>
      <c r="L149" s="52">
        <v>946</v>
      </c>
      <c r="M149" s="52">
        <v>946</v>
      </c>
      <c r="N149" s="52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:43" ht="12.75">
      <c r="A150" s="53" t="s">
        <v>22</v>
      </c>
      <c r="B150" s="54" t="s">
        <v>378</v>
      </c>
      <c r="C150" s="55" t="s">
        <v>22</v>
      </c>
      <c r="D150" s="56"/>
      <c r="E150" s="56"/>
      <c r="F150" s="56"/>
      <c r="G150" s="56"/>
      <c r="H150" s="56"/>
      <c r="I150" s="56"/>
      <c r="J150" s="53" t="s">
        <v>22</v>
      </c>
      <c r="K150" s="55" t="s">
        <v>22</v>
      </c>
      <c r="L150" s="56"/>
      <c r="M150" s="56"/>
      <c r="N150" s="56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:43" ht="12.75">
      <c r="A151" s="53" t="s">
        <v>22</v>
      </c>
      <c r="B151" s="54" t="s">
        <v>379</v>
      </c>
      <c r="C151" s="55" t="s">
        <v>22</v>
      </c>
      <c r="D151" s="56"/>
      <c r="E151" s="56"/>
      <c r="F151" s="56"/>
      <c r="G151" s="56"/>
      <c r="H151" s="56"/>
      <c r="I151" s="56"/>
      <c r="J151" s="53" t="s">
        <v>22</v>
      </c>
      <c r="K151" s="55" t="s">
        <v>22</v>
      </c>
      <c r="L151" s="56"/>
      <c r="M151" s="56"/>
      <c r="N151" s="56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:43" ht="12.75">
      <c r="A152" s="53" t="s">
        <v>22</v>
      </c>
      <c r="B152" s="54" t="s">
        <v>380</v>
      </c>
      <c r="C152" s="55" t="s">
        <v>22</v>
      </c>
      <c r="D152" s="56"/>
      <c r="E152" s="56"/>
      <c r="F152" s="56"/>
      <c r="G152" s="56"/>
      <c r="H152" s="56"/>
      <c r="I152" s="56"/>
      <c r="J152" s="53" t="s">
        <v>22</v>
      </c>
      <c r="K152" s="55" t="s">
        <v>22</v>
      </c>
      <c r="L152" s="56"/>
      <c r="M152" s="56"/>
      <c r="N152" s="56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:43" ht="168">
      <c r="A153" s="49">
        <v>54</v>
      </c>
      <c r="B153" s="50" t="s">
        <v>381</v>
      </c>
      <c r="C153" s="51">
        <v>0.4</v>
      </c>
      <c r="D153" s="52">
        <v>1719.49</v>
      </c>
      <c r="E153" s="52" t="s">
        <v>382</v>
      </c>
      <c r="F153" s="52">
        <v>42.25</v>
      </c>
      <c r="G153" s="52">
        <v>688</v>
      </c>
      <c r="H153" s="52" t="s">
        <v>383</v>
      </c>
      <c r="I153" s="52">
        <v>17</v>
      </c>
      <c r="J153" s="49" t="s">
        <v>384</v>
      </c>
      <c r="K153" s="51">
        <v>6.6040000000000001</v>
      </c>
      <c r="L153" s="52">
        <v>3916</v>
      </c>
      <c r="M153" s="52" t="s">
        <v>385</v>
      </c>
      <c r="N153" s="52">
        <v>112</v>
      </c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:43" ht="12.75">
      <c r="A154" s="53" t="s">
        <v>22</v>
      </c>
      <c r="B154" s="54" t="s">
        <v>386</v>
      </c>
      <c r="C154" s="55" t="s">
        <v>22</v>
      </c>
      <c r="D154" s="56"/>
      <c r="E154" s="56"/>
      <c r="F154" s="56"/>
      <c r="G154" s="56"/>
      <c r="H154" s="56"/>
      <c r="I154" s="56"/>
      <c r="J154" s="53" t="s">
        <v>22</v>
      </c>
      <c r="K154" s="55" t="s">
        <v>22</v>
      </c>
      <c r="L154" s="56"/>
      <c r="M154" s="56"/>
      <c r="N154" s="56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:43" ht="12.75">
      <c r="A155" s="53" t="s">
        <v>22</v>
      </c>
      <c r="B155" s="54" t="s">
        <v>387</v>
      </c>
      <c r="C155" s="55" t="s">
        <v>22</v>
      </c>
      <c r="D155" s="56"/>
      <c r="E155" s="56"/>
      <c r="F155" s="56"/>
      <c r="G155" s="56"/>
      <c r="H155" s="56"/>
      <c r="I155" s="56"/>
      <c r="J155" s="53" t="s">
        <v>22</v>
      </c>
      <c r="K155" s="55" t="s">
        <v>22</v>
      </c>
      <c r="L155" s="56"/>
      <c r="M155" s="56"/>
      <c r="N155" s="56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:43" ht="12.75">
      <c r="A156" s="53" t="s">
        <v>22</v>
      </c>
      <c r="B156" s="54" t="s">
        <v>388</v>
      </c>
      <c r="C156" s="55" t="s">
        <v>22</v>
      </c>
      <c r="D156" s="56"/>
      <c r="E156" s="56"/>
      <c r="F156" s="56"/>
      <c r="G156" s="56"/>
      <c r="H156" s="56"/>
      <c r="I156" s="56"/>
      <c r="J156" s="53" t="s">
        <v>22</v>
      </c>
      <c r="K156" s="55" t="s">
        <v>22</v>
      </c>
      <c r="L156" s="56"/>
      <c r="M156" s="56"/>
      <c r="N156" s="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:43" ht="168">
      <c r="A157" s="49">
        <v>55</v>
      </c>
      <c r="B157" s="50" t="s">
        <v>389</v>
      </c>
      <c r="C157" s="51">
        <v>0.54</v>
      </c>
      <c r="D157" s="52">
        <v>3881.93</v>
      </c>
      <c r="E157" s="52" t="s">
        <v>390</v>
      </c>
      <c r="F157" s="52">
        <v>54.76</v>
      </c>
      <c r="G157" s="52">
        <v>2096</v>
      </c>
      <c r="H157" s="52" t="s">
        <v>391</v>
      </c>
      <c r="I157" s="52">
        <v>30</v>
      </c>
      <c r="J157" s="49" t="s">
        <v>392</v>
      </c>
      <c r="K157" s="51">
        <v>6.819</v>
      </c>
      <c r="L157" s="52">
        <v>13637</v>
      </c>
      <c r="M157" s="52" t="s">
        <v>393</v>
      </c>
      <c r="N157" s="52">
        <v>205</v>
      </c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:43" ht="12.75">
      <c r="A158" s="53" t="s">
        <v>22</v>
      </c>
      <c r="B158" s="54" t="s">
        <v>394</v>
      </c>
      <c r="C158" s="55" t="s">
        <v>22</v>
      </c>
      <c r="D158" s="56"/>
      <c r="E158" s="56"/>
      <c r="F158" s="56"/>
      <c r="G158" s="56"/>
      <c r="H158" s="56"/>
      <c r="I158" s="56"/>
      <c r="J158" s="53" t="s">
        <v>22</v>
      </c>
      <c r="K158" s="55" t="s">
        <v>22</v>
      </c>
      <c r="L158" s="56"/>
      <c r="M158" s="56"/>
      <c r="N158" s="56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:43" ht="12.75">
      <c r="A159" s="53" t="s">
        <v>22</v>
      </c>
      <c r="B159" s="54" t="s">
        <v>395</v>
      </c>
      <c r="C159" s="55" t="s">
        <v>22</v>
      </c>
      <c r="D159" s="56"/>
      <c r="E159" s="56"/>
      <c r="F159" s="56"/>
      <c r="G159" s="56"/>
      <c r="H159" s="56"/>
      <c r="I159" s="56"/>
      <c r="J159" s="53" t="s">
        <v>22</v>
      </c>
      <c r="K159" s="55" t="s">
        <v>22</v>
      </c>
      <c r="L159" s="56"/>
      <c r="M159" s="56"/>
      <c r="N159" s="56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:43" ht="12.75">
      <c r="A160" s="53" t="s">
        <v>22</v>
      </c>
      <c r="B160" s="54" t="s">
        <v>396</v>
      </c>
      <c r="C160" s="55" t="s">
        <v>22</v>
      </c>
      <c r="D160" s="56"/>
      <c r="E160" s="56"/>
      <c r="F160" s="56"/>
      <c r="G160" s="56"/>
      <c r="H160" s="56"/>
      <c r="I160" s="56"/>
      <c r="J160" s="53" t="s">
        <v>22</v>
      </c>
      <c r="K160" s="55" t="s">
        <v>22</v>
      </c>
      <c r="L160" s="56"/>
      <c r="M160" s="56"/>
      <c r="N160" s="56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:43" ht="168">
      <c r="A161" s="49">
        <v>56</v>
      </c>
      <c r="B161" s="50" t="s">
        <v>397</v>
      </c>
      <c r="C161" s="51">
        <v>-0.55349999999999999</v>
      </c>
      <c r="D161" s="52">
        <v>3090.23</v>
      </c>
      <c r="E161" s="52" t="s">
        <v>398</v>
      </c>
      <c r="F161" s="52"/>
      <c r="G161" s="52">
        <v>-1710</v>
      </c>
      <c r="H161" s="52" t="s">
        <v>399</v>
      </c>
      <c r="I161" s="52"/>
      <c r="J161" s="49" t="s">
        <v>400</v>
      </c>
      <c r="K161" s="51" t="s">
        <v>22</v>
      </c>
      <c r="L161" s="52">
        <v>-7488</v>
      </c>
      <c r="M161" s="52" t="s">
        <v>401</v>
      </c>
      <c r="N161" s="52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:43" ht="180">
      <c r="A162" s="49">
        <v>57</v>
      </c>
      <c r="B162" s="50" t="s">
        <v>402</v>
      </c>
      <c r="C162" s="51">
        <v>54</v>
      </c>
      <c r="D162" s="52">
        <v>49.02</v>
      </c>
      <c r="E162" s="52" t="s">
        <v>403</v>
      </c>
      <c r="F162" s="52"/>
      <c r="G162" s="52">
        <v>2647</v>
      </c>
      <c r="H162" s="52" t="s">
        <v>404</v>
      </c>
      <c r="I162" s="52"/>
      <c r="J162" s="49" t="s">
        <v>124</v>
      </c>
      <c r="K162" s="51" t="s">
        <v>125</v>
      </c>
      <c r="L162" s="52">
        <v>12998</v>
      </c>
      <c r="M162" s="52" t="s">
        <v>405</v>
      </c>
      <c r="N162" s="5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:43" ht="168">
      <c r="A163" s="49">
        <v>58</v>
      </c>
      <c r="B163" s="50" t="s">
        <v>406</v>
      </c>
      <c r="C163" s="51">
        <v>1</v>
      </c>
      <c r="D163" s="52">
        <v>2172.9299999999998</v>
      </c>
      <c r="E163" s="52" t="s">
        <v>407</v>
      </c>
      <c r="F163" s="52"/>
      <c r="G163" s="52">
        <v>2173</v>
      </c>
      <c r="H163" s="52" t="s">
        <v>408</v>
      </c>
      <c r="I163" s="52"/>
      <c r="J163" s="49" t="s">
        <v>124</v>
      </c>
      <c r="K163" s="51" t="s">
        <v>125</v>
      </c>
      <c r="L163" s="52">
        <v>10671</v>
      </c>
      <c r="M163" s="52" t="s">
        <v>409</v>
      </c>
      <c r="N163" s="52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:43" ht="168">
      <c r="A164" s="49">
        <v>59</v>
      </c>
      <c r="B164" s="50" t="s">
        <v>410</v>
      </c>
      <c r="C164" s="51">
        <v>3.25</v>
      </c>
      <c r="D164" s="52">
        <v>763.47</v>
      </c>
      <c r="E164" s="52" t="s">
        <v>411</v>
      </c>
      <c r="F164" s="52" t="s">
        <v>412</v>
      </c>
      <c r="G164" s="52">
        <v>2481</v>
      </c>
      <c r="H164" s="52" t="s">
        <v>413</v>
      </c>
      <c r="I164" s="52" t="s">
        <v>414</v>
      </c>
      <c r="J164" s="49" t="s">
        <v>415</v>
      </c>
      <c r="K164" s="51" t="s">
        <v>416</v>
      </c>
      <c r="L164" s="52">
        <v>16821</v>
      </c>
      <c r="M164" s="52" t="s">
        <v>417</v>
      </c>
      <c r="N164" s="52" t="s">
        <v>418</v>
      </c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:43" ht="12.75">
      <c r="A165" s="53" t="s">
        <v>22</v>
      </c>
      <c r="B165" s="54" t="s">
        <v>419</v>
      </c>
      <c r="C165" s="55" t="s">
        <v>22</v>
      </c>
      <c r="D165" s="56"/>
      <c r="E165" s="56"/>
      <c r="F165" s="56"/>
      <c r="G165" s="56"/>
      <c r="H165" s="56"/>
      <c r="I165" s="56"/>
      <c r="J165" s="53" t="s">
        <v>22</v>
      </c>
      <c r="K165" s="55" t="s">
        <v>22</v>
      </c>
      <c r="L165" s="56"/>
      <c r="M165" s="56"/>
      <c r="N165" s="56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:43" ht="12.75">
      <c r="A166" s="53" t="s">
        <v>22</v>
      </c>
      <c r="B166" s="54" t="s">
        <v>420</v>
      </c>
      <c r="C166" s="55" t="s">
        <v>22</v>
      </c>
      <c r="D166" s="56"/>
      <c r="E166" s="56"/>
      <c r="F166" s="56"/>
      <c r="G166" s="56"/>
      <c r="H166" s="56"/>
      <c r="I166" s="56"/>
      <c r="J166" s="53" t="s">
        <v>22</v>
      </c>
      <c r="K166" s="55" t="s">
        <v>22</v>
      </c>
      <c r="L166" s="56"/>
      <c r="M166" s="56"/>
      <c r="N166" s="5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:43" ht="12.75">
      <c r="A167" s="53" t="s">
        <v>22</v>
      </c>
      <c r="B167" s="54" t="s">
        <v>421</v>
      </c>
      <c r="C167" s="55" t="s">
        <v>22</v>
      </c>
      <c r="D167" s="56"/>
      <c r="E167" s="56"/>
      <c r="F167" s="56"/>
      <c r="G167" s="56"/>
      <c r="H167" s="56"/>
      <c r="I167" s="56"/>
      <c r="J167" s="53" t="s">
        <v>22</v>
      </c>
      <c r="K167" s="55" t="s">
        <v>22</v>
      </c>
      <c r="L167" s="56"/>
      <c r="M167" s="56"/>
      <c r="N167" s="56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:43" ht="156">
      <c r="A168" s="49">
        <v>60</v>
      </c>
      <c r="B168" s="50" t="s">
        <v>279</v>
      </c>
      <c r="C168" s="51">
        <v>-0.1575</v>
      </c>
      <c r="D168" s="52">
        <v>3171.15</v>
      </c>
      <c r="E168" s="52" t="s">
        <v>280</v>
      </c>
      <c r="F168" s="52"/>
      <c r="G168" s="52">
        <v>-499</v>
      </c>
      <c r="H168" s="52" t="s">
        <v>422</v>
      </c>
      <c r="I168" s="52"/>
      <c r="J168" s="49" t="s">
        <v>282</v>
      </c>
      <c r="K168" s="51" t="s">
        <v>22</v>
      </c>
      <c r="L168" s="52">
        <v>-3897</v>
      </c>
      <c r="M168" s="52" t="s">
        <v>423</v>
      </c>
      <c r="N168" s="52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:43" ht="168">
      <c r="A169" s="49">
        <v>61</v>
      </c>
      <c r="B169" s="50" t="s">
        <v>424</v>
      </c>
      <c r="C169" s="51">
        <v>-346.5</v>
      </c>
      <c r="D169" s="52">
        <v>4.57</v>
      </c>
      <c r="E169" s="52" t="s">
        <v>425</v>
      </c>
      <c r="F169" s="52"/>
      <c r="G169" s="52">
        <v>-1584</v>
      </c>
      <c r="H169" s="52" t="s">
        <v>426</v>
      </c>
      <c r="I169" s="52"/>
      <c r="J169" s="49" t="s">
        <v>427</v>
      </c>
      <c r="K169" s="51" t="s">
        <v>22</v>
      </c>
      <c r="L169" s="52">
        <v>-8350</v>
      </c>
      <c r="M169" s="52" t="s">
        <v>428</v>
      </c>
      <c r="N169" s="52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:43" ht="192">
      <c r="A170" s="49">
        <v>62</v>
      </c>
      <c r="B170" s="50" t="s">
        <v>429</v>
      </c>
      <c r="C170" s="51">
        <v>346.5</v>
      </c>
      <c r="D170" s="52">
        <v>3.52</v>
      </c>
      <c r="E170" s="52" t="s">
        <v>430</v>
      </c>
      <c r="F170" s="52"/>
      <c r="G170" s="52">
        <v>1220</v>
      </c>
      <c r="H170" s="52" t="s">
        <v>431</v>
      </c>
      <c r="I170" s="52"/>
      <c r="J170" s="49" t="s">
        <v>124</v>
      </c>
      <c r="K170" s="51" t="s">
        <v>125</v>
      </c>
      <c r="L170" s="52">
        <v>5991</v>
      </c>
      <c r="M170" s="52" t="s">
        <v>432</v>
      </c>
      <c r="N170" s="52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:43" ht="180">
      <c r="A171" s="49">
        <v>63</v>
      </c>
      <c r="B171" s="50" t="s">
        <v>433</v>
      </c>
      <c r="C171" s="51">
        <v>4</v>
      </c>
      <c r="D171" s="52">
        <v>25.45</v>
      </c>
      <c r="E171" s="52" t="s">
        <v>434</v>
      </c>
      <c r="F171" s="52">
        <v>2.83</v>
      </c>
      <c r="G171" s="52">
        <v>102</v>
      </c>
      <c r="H171" s="52" t="s">
        <v>435</v>
      </c>
      <c r="I171" s="52">
        <v>11</v>
      </c>
      <c r="J171" s="49" t="s">
        <v>436</v>
      </c>
      <c r="K171" s="51">
        <v>4.9870000000000001</v>
      </c>
      <c r="L171" s="52">
        <v>958</v>
      </c>
      <c r="M171" s="52" t="s">
        <v>437</v>
      </c>
      <c r="N171" s="52">
        <v>55</v>
      </c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:43" ht="12.75">
      <c r="A172" s="53" t="s">
        <v>22</v>
      </c>
      <c r="B172" s="54" t="s">
        <v>438</v>
      </c>
      <c r="C172" s="55" t="s">
        <v>22</v>
      </c>
      <c r="D172" s="56"/>
      <c r="E172" s="56"/>
      <c r="F172" s="56"/>
      <c r="G172" s="56"/>
      <c r="H172" s="56"/>
      <c r="I172" s="56"/>
      <c r="J172" s="53" t="s">
        <v>22</v>
      </c>
      <c r="K172" s="55" t="s">
        <v>22</v>
      </c>
      <c r="L172" s="56"/>
      <c r="M172" s="56"/>
      <c r="N172" s="56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:43" ht="12.75">
      <c r="A173" s="53" t="s">
        <v>22</v>
      </c>
      <c r="B173" s="54" t="s">
        <v>439</v>
      </c>
      <c r="C173" s="55" t="s">
        <v>22</v>
      </c>
      <c r="D173" s="56"/>
      <c r="E173" s="56"/>
      <c r="F173" s="56"/>
      <c r="G173" s="56"/>
      <c r="H173" s="56"/>
      <c r="I173" s="56"/>
      <c r="J173" s="53" t="s">
        <v>22</v>
      </c>
      <c r="K173" s="55" t="s">
        <v>22</v>
      </c>
      <c r="L173" s="56"/>
      <c r="M173" s="56"/>
      <c r="N173" s="56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:43" ht="12.75">
      <c r="A174" s="53" t="s">
        <v>22</v>
      </c>
      <c r="B174" s="54" t="s">
        <v>440</v>
      </c>
      <c r="C174" s="55" t="s">
        <v>22</v>
      </c>
      <c r="D174" s="56"/>
      <c r="E174" s="56"/>
      <c r="F174" s="56"/>
      <c r="G174" s="56"/>
      <c r="H174" s="56"/>
      <c r="I174" s="56"/>
      <c r="J174" s="53" t="s">
        <v>22</v>
      </c>
      <c r="K174" s="55" t="s">
        <v>22</v>
      </c>
      <c r="L174" s="56"/>
      <c r="M174" s="56"/>
      <c r="N174" s="56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:43" ht="180">
      <c r="A175" s="49">
        <v>64</v>
      </c>
      <c r="B175" s="50" t="s">
        <v>441</v>
      </c>
      <c r="C175" s="51">
        <v>4</v>
      </c>
      <c r="D175" s="52">
        <v>300.58</v>
      </c>
      <c r="E175" s="52" t="s">
        <v>442</v>
      </c>
      <c r="F175" s="52"/>
      <c r="G175" s="52">
        <v>1202</v>
      </c>
      <c r="H175" s="52" t="s">
        <v>443</v>
      </c>
      <c r="I175" s="52"/>
      <c r="J175" s="49" t="s">
        <v>444</v>
      </c>
      <c r="K175" s="51" t="s">
        <v>22</v>
      </c>
      <c r="L175" s="52">
        <v>3892</v>
      </c>
      <c r="M175" s="52" t="s">
        <v>445</v>
      </c>
      <c r="N175" s="52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:43" ht="180">
      <c r="A176" s="49">
        <v>65</v>
      </c>
      <c r="B176" s="50" t="s">
        <v>446</v>
      </c>
      <c r="C176" s="51">
        <v>1</v>
      </c>
      <c r="D176" s="52">
        <v>42.48</v>
      </c>
      <c r="E176" s="52" t="s">
        <v>447</v>
      </c>
      <c r="F176" s="52" t="s">
        <v>448</v>
      </c>
      <c r="G176" s="52">
        <v>42</v>
      </c>
      <c r="H176" s="52" t="s">
        <v>449</v>
      </c>
      <c r="I176" s="52">
        <v>6</v>
      </c>
      <c r="J176" s="49" t="s">
        <v>450</v>
      </c>
      <c r="K176" s="51" t="s">
        <v>451</v>
      </c>
      <c r="L176" s="52">
        <v>428</v>
      </c>
      <c r="M176" s="52" t="s">
        <v>452</v>
      </c>
      <c r="N176" s="52">
        <v>29</v>
      </c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:43" ht="12.75">
      <c r="A177" s="53" t="s">
        <v>22</v>
      </c>
      <c r="B177" s="54" t="s">
        <v>453</v>
      </c>
      <c r="C177" s="55" t="s">
        <v>22</v>
      </c>
      <c r="D177" s="56"/>
      <c r="E177" s="56"/>
      <c r="F177" s="56"/>
      <c r="G177" s="56"/>
      <c r="H177" s="56"/>
      <c r="I177" s="56"/>
      <c r="J177" s="53" t="s">
        <v>22</v>
      </c>
      <c r="K177" s="55" t="s">
        <v>22</v>
      </c>
      <c r="L177" s="56"/>
      <c r="M177" s="56"/>
      <c r="N177" s="56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:43" ht="12.75">
      <c r="A178" s="53" t="s">
        <v>22</v>
      </c>
      <c r="B178" s="54" t="s">
        <v>454</v>
      </c>
      <c r="C178" s="55" t="s">
        <v>22</v>
      </c>
      <c r="D178" s="56"/>
      <c r="E178" s="56"/>
      <c r="F178" s="56"/>
      <c r="G178" s="56"/>
      <c r="H178" s="56"/>
      <c r="I178" s="56"/>
      <c r="J178" s="53" t="s">
        <v>22</v>
      </c>
      <c r="K178" s="55" t="s">
        <v>22</v>
      </c>
      <c r="L178" s="56"/>
      <c r="M178" s="56"/>
      <c r="N178" s="56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:43" ht="12.75">
      <c r="A179" s="53" t="s">
        <v>22</v>
      </c>
      <c r="B179" s="54" t="s">
        <v>455</v>
      </c>
      <c r="C179" s="55" t="s">
        <v>22</v>
      </c>
      <c r="D179" s="56"/>
      <c r="E179" s="56"/>
      <c r="F179" s="56"/>
      <c r="G179" s="56"/>
      <c r="H179" s="56"/>
      <c r="I179" s="56"/>
      <c r="J179" s="53" t="s">
        <v>22</v>
      </c>
      <c r="K179" s="55" t="s">
        <v>22</v>
      </c>
      <c r="L179" s="56"/>
      <c r="M179" s="56"/>
      <c r="N179" s="56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:43" ht="180">
      <c r="A180" s="49">
        <v>66</v>
      </c>
      <c r="B180" s="50" t="s">
        <v>456</v>
      </c>
      <c r="C180" s="51">
        <v>1</v>
      </c>
      <c r="D180" s="52">
        <v>719.18</v>
      </c>
      <c r="E180" s="52" t="s">
        <v>457</v>
      </c>
      <c r="F180" s="52"/>
      <c r="G180" s="52">
        <v>719</v>
      </c>
      <c r="H180" s="52" t="s">
        <v>458</v>
      </c>
      <c r="I180" s="52"/>
      <c r="J180" s="49" t="s">
        <v>459</v>
      </c>
      <c r="K180" s="51" t="s">
        <v>22</v>
      </c>
      <c r="L180" s="52">
        <v>2541</v>
      </c>
      <c r="M180" s="52" t="s">
        <v>460</v>
      </c>
      <c r="N180" s="52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:43" ht="180">
      <c r="A181" s="49">
        <v>67</v>
      </c>
      <c r="B181" s="50" t="s">
        <v>461</v>
      </c>
      <c r="C181" s="51">
        <v>0.6</v>
      </c>
      <c r="D181" s="52">
        <v>300.66000000000003</v>
      </c>
      <c r="E181" s="52" t="s">
        <v>462</v>
      </c>
      <c r="F181" s="52">
        <v>5.33</v>
      </c>
      <c r="G181" s="52">
        <v>180</v>
      </c>
      <c r="H181" s="52" t="s">
        <v>463</v>
      </c>
      <c r="I181" s="52">
        <v>3</v>
      </c>
      <c r="J181" s="49" t="s">
        <v>464</v>
      </c>
      <c r="K181" s="51">
        <v>3.9369999999999998</v>
      </c>
      <c r="L181" s="52">
        <v>2586</v>
      </c>
      <c r="M181" s="52" t="s">
        <v>465</v>
      </c>
      <c r="N181" s="52">
        <v>12</v>
      </c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:43" ht="12.75">
      <c r="A182" s="53" t="s">
        <v>22</v>
      </c>
      <c r="B182" s="54" t="s">
        <v>466</v>
      </c>
      <c r="C182" s="55" t="s">
        <v>22</v>
      </c>
      <c r="D182" s="56"/>
      <c r="E182" s="56"/>
      <c r="F182" s="56"/>
      <c r="G182" s="56"/>
      <c r="H182" s="56"/>
      <c r="I182" s="56"/>
      <c r="J182" s="53" t="s">
        <v>22</v>
      </c>
      <c r="K182" s="55" t="s">
        <v>22</v>
      </c>
      <c r="L182" s="56"/>
      <c r="M182" s="56"/>
      <c r="N182" s="56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:43" ht="12.75">
      <c r="A183" s="53" t="s">
        <v>22</v>
      </c>
      <c r="B183" s="54" t="s">
        <v>467</v>
      </c>
      <c r="C183" s="55" t="s">
        <v>22</v>
      </c>
      <c r="D183" s="56"/>
      <c r="E183" s="56"/>
      <c r="F183" s="56"/>
      <c r="G183" s="56"/>
      <c r="H183" s="56"/>
      <c r="I183" s="56"/>
      <c r="J183" s="53" t="s">
        <v>22</v>
      </c>
      <c r="K183" s="55" t="s">
        <v>22</v>
      </c>
      <c r="L183" s="56"/>
      <c r="M183" s="56"/>
      <c r="N183" s="56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:43" ht="12.75">
      <c r="A184" s="53" t="s">
        <v>22</v>
      </c>
      <c r="B184" s="54" t="s">
        <v>468</v>
      </c>
      <c r="C184" s="55" t="s">
        <v>22</v>
      </c>
      <c r="D184" s="56"/>
      <c r="E184" s="56"/>
      <c r="F184" s="56"/>
      <c r="G184" s="56"/>
      <c r="H184" s="56"/>
      <c r="I184" s="56"/>
      <c r="J184" s="53" t="s">
        <v>22</v>
      </c>
      <c r="K184" s="55" t="s">
        <v>22</v>
      </c>
      <c r="L184" s="56"/>
      <c r="M184" s="56"/>
      <c r="N184" s="56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:43" ht="192">
      <c r="A185" s="49">
        <v>68</v>
      </c>
      <c r="B185" s="50" t="s">
        <v>469</v>
      </c>
      <c r="C185" s="51">
        <v>6</v>
      </c>
      <c r="D185" s="52">
        <v>304.5</v>
      </c>
      <c r="E185" s="52" t="s">
        <v>470</v>
      </c>
      <c r="F185" s="52"/>
      <c r="G185" s="52">
        <v>1827</v>
      </c>
      <c r="H185" s="52" t="s">
        <v>471</v>
      </c>
      <c r="I185" s="52"/>
      <c r="J185" s="49" t="s">
        <v>472</v>
      </c>
      <c r="K185" s="51" t="s">
        <v>22</v>
      </c>
      <c r="L185" s="52">
        <v>8545</v>
      </c>
      <c r="M185" s="52" t="s">
        <v>473</v>
      </c>
      <c r="N185" s="52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:43" ht="180">
      <c r="A186" s="49">
        <v>69</v>
      </c>
      <c r="B186" s="50" t="s">
        <v>474</v>
      </c>
      <c r="C186" s="51">
        <v>2.4E-2</v>
      </c>
      <c r="D186" s="52">
        <v>43624.21</v>
      </c>
      <c r="E186" s="52" t="s">
        <v>475</v>
      </c>
      <c r="F186" s="52" t="s">
        <v>476</v>
      </c>
      <c r="G186" s="52">
        <v>1047</v>
      </c>
      <c r="H186" s="52" t="s">
        <v>477</v>
      </c>
      <c r="I186" s="52">
        <v>3</v>
      </c>
      <c r="J186" s="49" t="s">
        <v>478</v>
      </c>
      <c r="K186" s="51" t="s">
        <v>479</v>
      </c>
      <c r="L186" s="52">
        <v>6561</v>
      </c>
      <c r="M186" s="52" t="s">
        <v>480</v>
      </c>
      <c r="N186" s="52">
        <v>17</v>
      </c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:43" ht="12.75">
      <c r="A187" s="53" t="s">
        <v>22</v>
      </c>
      <c r="B187" s="54" t="s">
        <v>481</v>
      </c>
      <c r="C187" s="55" t="s">
        <v>22</v>
      </c>
      <c r="D187" s="56"/>
      <c r="E187" s="56"/>
      <c r="F187" s="56"/>
      <c r="G187" s="56"/>
      <c r="H187" s="56"/>
      <c r="I187" s="56"/>
      <c r="J187" s="53" t="s">
        <v>22</v>
      </c>
      <c r="K187" s="55" t="s">
        <v>22</v>
      </c>
      <c r="L187" s="56"/>
      <c r="M187" s="56"/>
      <c r="N187" s="56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:43" ht="12.75">
      <c r="A188" s="53" t="s">
        <v>22</v>
      </c>
      <c r="B188" s="54" t="s">
        <v>482</v>
      </c>
      <c r="C188" s="55" t="s">
        <v>22</v>
      </c>
      <c r="D188" s="56"/>
      <c r="E188" s="56"/>
      <c r="F188" s="56"/>
      <c r="G188" s="56"/>
      <c r="H188" s="56"/>
      <c r="I188" s="56"/>
      <c r="J188" s="53" t="s">
        <v>22</v>
      </c>
      <c r="K188" s="55" t="s">
        <v>22</v>
      </c>
      <c r="L188" s="56"/>
      <c r="M188" s="56"/>
      <c r="N188" s="56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:43" ht="12.75">
      <c r="A189" s="53" t="s">
        <v>22</v>
      </c>
      <c r="B189" s="54" t="s">
        <v>483</v>
      </c>
      <c r="C189" s="55" t="s">
        <v>22</v>
      </c>
      <c r="D189" s="56"/>
      <c r="E189" s="56"/>
      <c r="F189" s="56"/>
      <c r="G189" s="56"/>
      <c r="H189" s="56"/>
      <c r="I189" s="56"/>
      <c r="J189" s="53" t="s">
        <v>22</v>
      </c>
      <c r="K189" s="55" t="s">
        <v>22</v>
      </c>
      <c r="L189" s="56"/>
      <c r="M189" s="56"/>
      <c r="N189" s="56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:43" ht="168">
      <c r="A190" s="49">
        <v>70</v>
      </c>
      <c r="B190" s="50" t="s">
        <v>484</v>
      </c>
      <c r="C190" s="51">
        <v>6</v>
      </c>
      <c r="D190" s="52">
        <v>10.19</v>
      </c>
      <c r="E190" s="52" t="s">
        <v>485</v>
      </c>
      <c r="F190" s="52">
        <v>1.81</v>
      </c>
      <c r="G190" s="52">
        <v>61</v>
      </c>
      <c r="H190" s="52" t="s">
        <v>486</v>
      </c>
      <c r="I190" s="52">
        <v>11</v>
      </c>
      <c r="J190" s="49" t="s">
        <v>450</v>
      </c>
      <c r="K190" s="51">
        <v>5.6340000000000003</v>
      </c>
      <c r="L190" s="52">
        <v>592</v>
      </c>
      <c r="M190" s="52" t="s">
        <v>487</v>
      </c>
      <c r="N190" s="52">
        <v>62</v>
      </c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:43" ht="12.75">
      <c r="A191" s="53" t="s">
        <v>22</v>
      </c>
      <c r="B191" s="54" t="s">
        <v>488</v>
      </c>
      <c r="C191" s="55" t="s">
        <v>22</v>
      </c>
      <c r="D191" s="56"/>
      <c r="E191" s="56"/>
      <c r="F191" s="56"/>
      <c r="G191" s="56"/>
      <c r="H191" s="56"/>
      <c r="I191" s="56"/>
      <c r="J191" s="53" t="s">
        <v>22</v>
      </c>
      <c r="K191" s="55" t="s">
        <v>22</v>
      </c>
      <c r="L191" s="56"/>
      <c r="M191" s="56"/>
      <c r="N191" s="56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:43" ht="12.75">
      <c r="A192" s="53" t="s">
        <v>22</v>
      </c>
      <c r="B192" s="54" t="s">
        <v>489</v>
      </c>
      <c r="C192" s="55" t="s">
        <v>22</v>
      </c>
      <c r="D192" s="56"/>
      <c r="E192" s="56"/>
      <c r="F192" s="56"/>
      <c r="G192" s="56"/>
      <c r="H192" s="56"/>
      <c r="I192" s="56"/>
      <c r="J192" s="53" t="s">
        <v>22</v>
      </c>
      <c r="K192" s="55" t="s">
        <v>22</v>
      </c>
      <c r="L192" s="56"/>
      <c r="M192" s="56"/>
      <c r="N192" s="56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:43" ht="12.75">
      <c r="A193" s="53" t="s">
        <v>22</v>
      </c>
      <c r="B193" s="54" t="s">
        <v>490</v>
      </c>
      <c r="C193" s="55" t="s">
        <v>22</v>
      </c>
      <c r="D193" s="56"/>
      <c r="E193" s="56"/>
      <c r="F193" s="56"/>
      <c r="G193" s="56"/>
      <c r="H193" s="56"/>
      <c r="I193" s="56"/>
      <c r="J193" s="53" t="s">
        <v>22</v>
      </c>
      <c r="K193" s="55" t="s">
        <v>22</v>
      </c>
      <c r="L193" s="56"/>
      <c r="M193" s="56"/>
      <c r="N193" s="56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:43" ht="180">
      <c r="A194" s="49">
        <v>71</v>
      </c>
      <c r="B194" s="50" t="s">
        <v>491</v>
      </c>
      <c r="C194" s="51">
        <v>6</v>
      </c>
      <c r="D194" s="52">
        <v>107.22</v>
      </c>
      <c r="E194" s="52" t="s">
        <v>492</v>
      </c>
      <c r="F194" s="52"/>
      <c r="G194" s="52">
        <v>643</v>
      </c>
      <c r="H194" s="52" t="s">
        <v>493</v>
      </c>
      <c r="I194" s="52"/>
      <c r="J194" s="49" t="s">
        <v>494</v>
      </c>
      <c r="K194" s="51" t="s">
        <v>22</v>
      </c>
      <c r="L194" s="52">
        <v>1982</v>
      </c>
      <c r="M194" s="52" t="s">
        <v>495</v>
      </c>
      <c r="N194" s="52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:43" ht="180">
      <c r="A195" s="49">
        <v>72</v>
      </c>
      <c r="B195" s="50" t="s">
        <v>496</v>
      </c>
      <c r="C195" s="51">
        <v>0.3</v>
      </c>
      <c r="D195" s="52">
        <v>2584.9899999999998</v>
      </c>
      <c r="E195" s="52" t="s">
        <v>497</v>
      </c>
      <c r="F195" s="52">
        <v>49.59</v>
      </c>
      <c r="G195" s="52">
        <v>775</v>
      </c>
      <c r="H195" s="52" t="s">
        <v>498</v>
      </c>
      <c r="I195" s="52">
        <v>15</v>
      </c>
      <c r="J195" s="49" t="s">
        <v>499</v>
      </c>
      <c r="K195" s="51">
        <v>6.649</v>
      </c>
      <c r="L195" s="52">
        <v>3444</v>
      </c>
      <c r="M195" s="52" t="s">
        <v>500</v>
      </c>
      <c r="N195" s="52">
        <v>100</v>
      </c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:43" ht="12.75">
      <c r="A196" s="53" t="s">
        <v>22</v>
      </c>
      <c r="B196" s="54" t="s">
        <v>501</v>
      </c>
      <c r="C196" s="55" t="s">
        <v>22</v>
      </c>
      <c r="D196" s="56"/>
      <c r="E196" s="56"/>
      <c r="F196" s="56"/>
      <c r="G196" s="56"/>
      <c r="H196" s="56"/>
      <c r="I196" s="56"/>
      <c r="J196" s="53" t="s">
        <v>22</v>
      </c>
      <c r="K196" s="55" t="s">
        <v>22</v>
      </c>
      <c r="L196" s="56"/>
      <c r="M196" s="56"/>
      <c r="N196" s="5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:43" ht="12.75">
      <c r="A197" s="53" t="s">
        <v>22</v>
      </c>
      <c r="B197" s="54" t="s">
        <v>502</v>
      </c>
      <c r="C197" s="55" t="s">
        <v>22</v>
      </c>
      <c r="D197" s="56"/>
      <c r="E197" s="56"/>
      <c r="F197" s="56"/>
      <c r="G197" s="56"/>
      <c r="H197" s="56"/>
      <c r="I197" s="56"/>
      <c r="J197" s="53" t="s">
        <v>22</v>
      </c>
      <c r="K197" s="55" t="s">
        <v>22</v>
      </c>
      <c r="L197" s="56"/>
      <c r="M197" s="56"/>
      <c r="N197" s="56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:43" ht="12.75">
      <c r="A198" s="53" t="s">
        <v>22</v>
      </c>
      <c r="B198" s="54" t="s">
        <v>503</v>
      </c>
      <c r="C198" s="55" t="s">
        <v>22</v>
      </c>
      <c r="D198" s="56"/>
      <c r="E198" s="56"/>
      <c r="F198" s="56"/>
      <c r="G198" s="56"/>
      <c r="H198" s="56"/>
      <c r="I198" s="56"/>
      <c r="J198" s="53" t="s">
        <v>22</v>
      </c>
      <c r="K198" s="55" t="s">
        <v>22</v>
      </c>
      <c r="L198" s="56"/>
      <c r="M198" s="56"/>
      <c r="N198" s="56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:43" ht="96">
      <c r="A199" s="49">
        <v>73</v>
      </c>
      <c r="B199" s="50" t="s">
        <v>504</v>
      </c>
      <c r="C199" s="51">
        <v>0.41</v>
      </c>
      <c r="D199" s="52">
        <v>98.22</v>
      </c>
      <c r="E199" s="52" t="s">
        <v>505</v>
      </c>
      <c r="F199" s="52"/>
      <c r="G199" s="52">
        <v>40</v>
      </c>
      <c r="H199" s="52" t="s">
        <v>506</v>
      </c>
      <c r="I199" s="52"/>
      <c r="J199" s="49" t="s">
        <v>507</v>
      </c>
      <c r="K199" s="51" t="s">
        <v>22</v>
      </c>
      <c r="L199" s="52">
        <v>568</v>
      </c>
      <c r="M199" s="52" t="s">
        <v>508</v>
      </c>
      <c r="N199" s="52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:43" ht="12.75">
      <c r="A200" s="53" t="s">
        <v>22</v>
      </c>
      <c r="B200" s="54" t="s">
        <v>509</v>
      </c>
      <c r="C200" s="55" t="s">
        <v>22</v>
      </c>
      <c r="D200" s="56"/>
      <c r="E200" s="56"/>
      <c r="F200" s="56"/>
      <c r="G200" s="56"/>
      <c r="H200" s="56"/>
      <c r="I200" s="56"/>
      <c r="J200" s="53" t="s">
        <v>22</v>
      </c>
      <c r="K200" s="55" t="s">
        <v>22</v>
      </c>
      <c r="L200" s="56"/>
      <c r="M200" s="56"/>
      <c r="N200" s="56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:43" ht="12.75">
      <c r="A201" s="53" t="s">
        <v>22</v>
      </c>
      <c r="B201" s="54" t="s">
        <v>510</v>
      </c>
      <c r="C201" s="55" t="s">
        <v>22</v>
      </c>
      <c r="D201" s="56"/>
      <c r="E201" s="56"/>
      <c r="F201" s="56"/>
      <c r="G201" s="56"/>
      <c r="H201" s="56"/>
      <c r="I201" s="56"/>
      <c r="J201" s="53" t="s">
        <v>22</v>
      </c>
      <c r="K201" s="55" t="s">
        <v>22</v>
      </c>
      <c r="L201" s="56"/>
      <c r="M201" s="56"/>
      <c r="N201" s="56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:43" ht="12.75">
      <c r="A202" s="53" t="s">
        <v>22</v>
      </c>
      <c r="B202" s="54" t="s">
        <v>511</v>
      </c>
      <c r="C202" s="55" t="s">
        <v>22</v>
      </c>
      <c r="D202" s="56"/>
      <c r="E202" s="56"/>
      <c r="F202" s="56"/>
      <c r="G202" s="56"/>
      <c r="H202" s="56"/>
      <c r="I202" s="56"/>
      <c r="J202" s="53" t="s">
        <v>22</v>
      </c>
      <c r="K202" s="55" t="s">
        <v>22</v>
      </c>
      <c r="L202" s="56"/>
      <c r="M202" s="56"/>
      <c r="N202" s="56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:43" ht="156">
      <c r="A203" s="49">
        <v>74</v>
      </c>
      <c r="B203" s="50" t="s">
        <v>512</v>
      </c>
      <c r="C203" s="51">
        <v>0.05</v>
      </c>
      <c r="D203" s="52">
        <v>699.14</v>
      </c>
      <c r="E203" s="52" t="s">
        <v>513</v>
      </c>
      <c r="F203" s="52" t="s">
        <v>514</v>
      </c>
      <c r="G203" s="52">
        <v>35</v>
      </c>
      <c r="H203" s="52" t="s">
        <v>515</v>
      </c>
      <c r="I203" s="52">
        <v>3</v>
      </c>
      <c r="J203" s="49" t="s">
        <v>516</v>
      </c>
      <c r="K203" s="51" t="s">
        <v>517</v>
      </c>
      <c r="L203" s="52">
        <v>351</v>
      </c>
      <c r="M203" s="52" t="s">
        <v>518</v>
      </c>
      <c r="N203" s="52">
        <v>14</v>
      </c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:43" ht="12.75">
      <c r="A204" s="53" t="s">
        <v>22</v>
      </c>
      <c r="B204" s="54" t="s">
        <v>519</v>
      </c>
      <c r="C204" s="55" t="s">
        <v>22</v>
      </c>
      <c r="D204" s="56"/>
      <c r="E204" s="56"/>
      <c r="F204" s="56"/>
      <c r="G204" s="56"/>
      <c r="H204" s="56"/>
      <c r="I204" s="56"/>
      <c r="J204" s="53" t="s">
        <v>22</v>
      </c>
      <c r="K204" s="55" t="s">
        <v>22</v>
      </c>
      <c r="L204" s="56"/>
      <c r="M204" s="56"/>
      <c r="N204" s="56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:43" ht="12.75">
      <c r="A205" s="53" t="s">
        <v>22</v>
      </c>
      <c r="B205" s="54" t="s">
        <v>520</v>
      </c>
      <c r="C205" s="55" t="s">
        <v>22</v>
      </c>
      <c r="D205" s="56"/>
      <c r="E205" s="56"/>
      <c r="F205" s="56"/>
      <c r="G205" s="56"/>
      <c r="H205" s="56"/>
      <c r="I205" s="56"/>
      <c r="J205" s="53" t="s">
        <v>22</v>
      </c>
      <c r="K205" s="55" t="s">
        <v>22</v>
      </c>
      <c r="L205" s="56"/>
      <c r="M205" s="56"/>
      <c r="N205" s="56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:43" ht="12.75">
      <c r="A206" s="53" t="s">
        <v>22</v>
      </c>
      <c r="B206" s="54" t="s">
        <v>521</v>
      </c>
      <c r="C206" s="55" t="s">
        <v>22</v>
      </c>
      <c r="D206" s="56"/>
      <c r="E206" s="56"/>
      <c r="F206" s="56"/>
      <c r="G206" s="56"/>
      <c r="H206" s="56"/>
      <c r="I206" s="56"/>
      <c r="J206" s="53" t="s">
        <v>22</v>
      </c>
      <c r="K206" s="55" t="s">
        <v>22</v>
      </c>
      <c r="L206" s="56"/>
      <c r="M206" s="56"/>
      <c r="N206" s="5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:43" ht="108">
      <c r="A207" s="49">
        <v>75</v>
      </c>
      <c r="B207" s="50" t="s">
        <v>522</v>
      </c>
      <c r="C207" s="51">
        <v>0.1</v>
      </c>
      <c r="D207" s="52">
        <v>1627.38</v>
      </c>
      <c r="E207" s="52" t="s">
        <v>523</v>
      </c>
      <c r="F207" s="52">
        <v>22.05</v>
      </c>
      <c r="G207" s="52">
        <v>163</v>
      </c>
      <c r="H207" s="52" t="s">
        <v>524</v>
      </c>
      <c r="I207" s="52">
        <v>2</v>
      </c>
      <c r="J207" s="49" t="s">
        <v>525</v>
      </c>
      <c r="K207" s="51">
        <v>6.6890000000000001</v>
      </c>
      <c r="L207" s="52">
        <v>1161</v>
      </c>
      <c r="M207" s="52" t="s">
        <v>526</v>
      </c>
      <c r="N207" s="52">
        <v>13</v>
      </c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:43" ht="12.75">
      <c r="A208" s="53" t="s">
        <v>22</v>
      </c>
      <c r="B208" s="54" t="s">
        <v>527</v>
      </c>
      <c r="C208" s="55" t="s">
        <v>22</v>
      </c>
      <c r="D208" s="56"/>
      <c r="E208" s="56"/>
      <c r="F208" s="56"/>
      <c r="G208" s="56"/>
      <c r="H208" s="56"/>
      <c r="I208" s="56"/>
      <c r="J208" s="53" t="s">
        <v>22</v>
      </c>
      <c r="K208" s="55" t="s">
        <v>22</v>
      </c>
      <c r="L208" s="56"/>
      <c r="M208" s="56"/>
      <c r="N208" s="56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:43" ht="12.75">
      <c r="A209" s="53" t="s">
        <v>22</v>
      </c>
      <c r="B209" s="54" t="s">
        <v>528</v>
      </c>
      <c r="C209" s="55" t="s">
        <v>22</v>
      </c>
      <c r="D209" s="56"/>
      <c r="E209" s="56"/>
      <c r="F209" s="56"/>
      <c r="G209" s="56"/>
      <c r="H209" s="56"/>
      <c r="I209" s="56"/>
      <c r="J209" s="53" t="s">
        <v>22</v>
      </c>
      <c r="K209" s="55" t="s">
        <v>22</v>
      </c>
      <c r="L209" s="56"/>
      <c r="M209" s="56"/>
      <c r="N209" s="56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:43" ht="12.75">
      <c r="A210" s="53" t="s">
        <v>22</v>
      </c>
      <c r="B210" s="54" t="s">
        <v>529</v>
      </c>
      <c r="C210" s="55" t="s">
        <v>22</v>
      </c>
      <c r="D210" s="56"/>
      <c r="E210" s="56"/>
      <c r="F210" s="56"/>
      <c r="G210" s="56"/>
      <c r="H210" s="56"/>
      <c r="I210" s="56"/>
      <c r="J210" s="53" t="s">
        <v>22</v>
      </c>
      <c r="K210" s="55" t="s">
        <v>22</v>
      </c>
      <c r="L210" s="56"/>
      <c r="M210" s="56"/>
      <c r="N210" s="56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:43" ht="96">
      <c r="A211" s="49">
        <v>76</v>
      </c>
      <c r="B211" s="50" t="s">
        <v>530</v>
      </c>
      <c r="C211" s="51">
        <v>0.24</v>
      </c>
      <c r="D211" s="52">
        <v>1292.3499999999999</v>
      </c>
      <c r="E211" s="52">
        <v>1292.3499999999999</v>
      </c>
      <c r="F211" s="52"/>
      <c r="G211" s="52">
        <v>310</v>
      </c>
      <c r="H211" s="52">
        <v>310</v>
      </c>
      <c r="I211" s="52"/>
      <c r="J211" s="49">
        <v>14.34</v>
      </c>
      <c r="K211" s="51" t="s">
        <v>22</v>
      </c>
      <c r="L211" s="52">
        <v>5334</v>
      </c>
      <c r="M211" s="52">
        <v>5334</v>
      </c>
      <c r="N211" s="52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:43" ht="12.75">
      <c r="A212" s="53" t="s">
        <v>22</v>
      </c>
      <c r="B212" s="54" t="s">
        <v>531</v>
      </c>
      <c r="C212" s="55" t="s">
        <v>22</v>
      </c>
      <c r="D212" s="56"/>
      <c r="E212" s="56"/>
      <c r="F212" s="56"/>
      <c r="G212" s="56"/>
      <c r="H212" s="56"/>
      <c r="I212" s="56"/>
      <c r="J212" s="53" t="s">
        <v>22</v>
      </c>
      <c r="K212" s="55" t="s">
        <v>22</v>
      </c>
      <c r="L212" s="56"/>
      <c r="M212" s="56"/>
      <c r="N212" s="56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:43" ht="12.75">
      <c r="A213" s="53" t="s">
        <v>22</v>
      </c>
      <c r="B213" s="54" t="s">
        <v>532</v>
      </c>
      <c r="C213" s="55" t="s">
        <v>22</v>
      </c>
      <c r="D213" s="56"/>
      <c r="E213" s="56"/>
      <c r="F213" s="56"/>
      <c r="G213" s="56"/>
      <c r="H213" s="56"/>
      <c r="I213" s="56"/>
      <c r="J213" s="53" t="s">
        <v>22</v>
      </c>
      <c r="K213" s="55" t="s">
        <v>22</v>
      </c>
      <c r="L213" s="56"/>
      <c r="M213" s="56"/>
      <c r="N213" s="56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:43" ht="12.75">
      <c r="A214" s="53" t="s">
        <v>22</v>
      </c>
      <c r="B214" s="54" t="s">
        <v>533</v>
      </c>
      <c r="C214" s="55" t="s">
        <v>22</v>
      </c>
      <c r="D214" s="56"/>
      <c r="E214" s="56"/>
      <c r="F214" s="56"/>
      <c r="G214" s="56"/>
      <c r="H214" s="56"/>
      <c r="I214" s="56"/>
      <c r="J214" s="53" t="s">
        <v>22</v>
      </c>
      <c r="K214" s="55" t="s">
        <v>22</v>
      </c>
      <c r="L214" s="56"/>
      <c r="M214" s="56"/>
      <c r="N214" s="56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:43" ht="96">
      <c r="A215" s="49">
        <v>77</v>
      </c>
      <c r="B215" s="50" t="s">
        <v>534</v>
      </c>
      <c r="C215" s="51">
        <v>0.24</v>
      </c>
      <c r="D215" s="52">
        <v>4805.0200000000004</v>
      </c>
      <c r="E215" s="52">
        <v>504.64</v>
      </c>
      <c r="F215" s="52">
        <v>4300.38</v>
      </c>
      <c r="G215" s="52">
        <v>1153</v>
      </c>
      <c r="H215" s="52">
        <v>121</v>
      </c>
      <c r="I215" s="52">
        <v>1032</v>
      </c>
      <c r="J215" s="49">
        <v>14.34</v>
      </c>
      <c r="K215" s="51">
        <v>6.2729999999999997</v>
      </c>
      <c r="L215" s="52">
        <v>8553</v>
      </c>
      <c r="M215" s="52">
        <v>2079</v>
      </c>
      <c r="N215" s="52">
        <v>6474</v>
      </c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:43" ht="12.75">
      <c r="A216" s="53" t="s">
        <v>22</v>
      </c>
      <c r="B216" s="54" t="s">
        <v>535</v>
      </c>
      <c r="C216" s="55" t="s">
        <v>22</v>
      </c>
      <c r="D216" s="56"/>
      <c r="E216" s="56"/>
      <c r="F216" s="56"/>
      <c r="G216" s="56"/>
      <c r="H216" s="56"/>
      <c r="I216" s="56"/>
      <c r="J216" s="53" t="s">
        <v>22</v>
      </c>
      <c r="K216" s="55" t="s">
        <v>22</v>
      </c>
      <c r="L216" s="56"/>
      <c r="M216" s="56"/>
      <c r="N216" s="5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:43" ht="12.75">
      <c r="A217" s="53" t="s">
        <v>22</v>
      </c>
      <c r="B217" s="54" t="s">
        <v>536</v>
      </c>
      <c r="C217" s="55" t="s">
        <v>22</v>
      </c>
      <c r="D217" s="56"/>
      <c r="E217" s="56"/>
      <c r="F217" s="56"/>
      <c r="G217" s="56"/>
      <c r="H217" s="56"/>
      <c r="I217" s="56"/>
      <c r="J217" s="53" t="s">
        <v>22</v>
      </c>
      <c r="K217" s="55" t="s">
        <v>22</v>
      </c>
      <c r="L217" s="56"/>
      <c r="M217" s="56"/>
      <c r="N217" s="56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:43" ht="12.75">
      <c r="A218" s="57" t="s">
        <v>22</v>
      </c>
      <c r="B218" s="58" t="s">
        <v>537</v>
      </c>
      <c r="C218" s="59" t="s">
        <v>22</v>
      </c>
      <c r="D218" s="60"/>
      <c r="E218" s="60"/>
      <c r="F218" s="60"/>
      <c r="G218" s="60"/>
      <c r="H218" s="60"/>
      <c r="I218" s="60"/>
      <c r="J218" s="57" t="s">
        <v>22</v>
      </c>
      <c r="K218" s="59" t="s">
        <v>22</v>
      </c>
      <c r="L218" s="60"/>
      <c r="M218" s="60"/>
      <c r="N218" s="60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:43" ht="36">
      <c r="A219" s="61" t="s">
        <v>538</v>
      </c>
      <c r="B219" s="62"/>
      <c r="C219" s="62"/>
      <c r="D219" s="62"/>
      <c r="E219" s="62"/>
      <c r="F219" s="62"/>
      <c r="G219" s="63">
        <v>140742</v>
      </c>
      <c r="H219" s="63" t="s">
        <v>539</v>
      </c>
      <c r="I219" s="63" t="s">
        <v>540</v>
      </c>
      <c r="J219" s="63"/>
      <c r="K219" s="63"/>
      <c r="L219" s="63">
        <v>140742</v>
      </c>
      <c r="M219" s="63" t="s">
        <v>539</v>
      </c>
      <c r="N219" s="63" t="s">
        <v>540</v>
      </c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:43" ht="12.75">
      <c r="A220" s="61" t="s">
        <v>541</v>
      </c>
      <c r="B220" s="62"/>
      <c r="C220" s="62"/>
      <c r="D220" s="62"/>
      <c r="E220" s="62"/>
      <c r="F220" s="62"/>
      <c r="G220" s="63">
        <v>161375</v>
      </c>
      <c r="H220" s="63"/>
      <c r="I220" s="63"/>
      <c r="J220" s="63"/>
      <c r="K220" s="63"/>
      <c r="L220" s="63">
        <v>161373</v>
      </c>
      <c r="M220" s="63"/>
      <c r="N220" s="63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:43" ht="12.75">
      <c r="A221" s="61" t="s">
        <v>542</v>
      </c>
      <c r="B221" s="62"/>
      <c r="C221" s="62"/>
      <c r="D221" s="62"/>
      <c r="E221" s="62"/>
      <c r="F221" s="62"/>
      <c r="G221" s="63"/>
      <c r="H221" s="63"/>
      <c r="I221" s="63"/>
      <c r="J221" s="63"/>
      <c r="K221" s="63"/>
      <c r="L221" s="63"/>
      <c r="M221" s="63"/>
      <c r="N221" s="63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:43" ht="36">
      <c r="A222" s="61" t="s">
        <v>543</v>
      </c>
      <c r="B222" s="62"/>
      <c r="C222" s="62"/>
      <c r="D222" s="62"/>
      <c r="E222" s="62"/>
      <c r="F222" s="62"/>
      <c r="G222" s="63"/>
      <c r="H222" s="63"/>
      <c r="I222" s="63"/>
      <c r="J222" s="63"/>
      <c r="K222" s="63"/>
      <c r="L222" s="63">
        <v>2330</v>
      </c>
      <c r="M222" s="63">
        <v>2241</v>
      </c>
      <c r="N222" s="63" t="s">
        <v>544</v>
      </c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:43" ht="36">
      <c r="A223" s="61" t="s">
        <v>545</v>
      </c>
      <c r="B223" s="62"/>
      <c r="C223" s="62"/>
      <c r="D223" s="62"/>
      <c r="E223" s="62"/>
      <c r="F223" s="62"/>
      <c r="G223" s="63"/>
      <c r="H223" s="63"/>
      <c r="I223" s="63"/>
      <c r="J223" s="63"/>
      <c r="K223" s="63"/>
      <c r="L223" s="63">
        <v>18301</v>
      </c>
      <c r="M223" s="63" t="s">
        <v>546</v>
      </c>
      <c r="N223" s="6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:43" ht="36">
      <c r="A224" s="61" t="s">
        <v>547</v>
      </c>
      <c r="B224" s="62"/>
      <c r="C224" s="62"/>
      <c r="D224" s="62"/>
      <c r="E224" s="62"/>
      <c r="F224" s="62"/>
      <c r="G224" s="63">
        <v>2332</v>
      </c>
      <c r="H224" s="63">
        <v>2241</v>
      </c>
      <c r="I224" s="63" t="s">
        <v>544</v>
      </c>
      <c r="J224" s="63"/>
      <c r="K224" s="63"/>
      <c r="L224" s="63"/>
      <c r="M224" s="63"/>
      <c r="N224" s="63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:43" ht="36">
      <c r="A225" s="61" t="s">
        <v>548</v>
      </c>
      <c r="B225" s="62"/>
      <c r="C225" s="62"/>
      <c r="D225" s="62"/>
      <c r="E225" s="62"/>
      <c r="F225" s="62"/>
      <c r="G225" s="63">
        <v>18301</v>
      </c>
      <c r="H225" s="63" t="s">
        <v>549</v>
      </c>
      <c r="I225" s="63"/>
      <c r="J225" s="63"/>
      <c r="K225" s="63"/>
      <c r="L225" s="63"/>
      <c r="M225" s="63"/>
      <c r="N225" s="63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:43" ht="36">
      <c r="A226" s="61" t="s">
        <v>550</v>
      </c>
      <c r="B226" s="62"/>
      <c r="C226" s="62"/>
      <c r="D226" s="62"/>
      <c r="E226" s="62"/>
      <c r="F226" s="62"/>
      <c r="G226" s="63">
        <v>140742</v>
      </c>
      <c r="H226" s="63" t="s">
        <v>539</v>
      </c>
      <c r="I226" s="63" t="s">
        <v>540</v>
      </c>
      <c r="J226" s="63"/>
      <c r="K226" s="63"/>
      <c r="L226" s="63">
        <v>795575</v>
      </c>
      <c r="M226" s="63" t="s">
        <v>551</v>
      </c>
      <c r="N226" s="63" t="s">
        <v>552</v>
      </c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:43" ht="12.75">
      <c r="A227" s="61" t="s">
        <v>553</v>
      </c>
      <c r="B227" s="62"/>
      <c r="C227" s="62"/>
      <c r="D227" s="62"/>
      <c r="E227" s="62"/>
      <c r="F227" s="62"/>
      <c r="G227" s="63"/>
      <c r="H227" s="63"/>
      <c r="I227" s="63"/>
      <c r="J227" s="63"/>
      <c r="K227" s="63"/>
      <c r="L227" s="63"/>
      <c r="M227" s="63"/>
      <c r="N227" s="63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:43" ht="12.75">
      <c r="A228" s="61" t="s">
        <v>554</v>
      </c>
      <c r="B228" s="62"/>
      <c r="C228" s="62"/>
      <c r="D228" s="62"/>
      <c r="E228" s="62"/>
      <c r="F228" s="62"/>
      <c r="G228" s="63">
        <v>13991</v>
      </c>
      <c r="H228" s="63"/>
      <c r="I228" s="63"/>
      <c r="J228" s="63"/>
      <c r="K228" s="63"/>
      <c r="L228" s="63">
        <v>200596</v>
      </c>
      <c r="M228" s="63"/>
      <c r="N228" s="63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:43" ht="12.75">
      <c r="A229" s="61" t="s">
        <v>555</v>
      </c>
      <c r="B229" s="62"/>
      <c r="C229" s="62"/>
      <c r="D229" s="62"/>
      <c r="E229" s="62"/>
      <c r="F229" s="62"/>
      <c r="G229" s="63">
        <v>140315</v>
      </c>
      <c r="H229" s="63"/>
      <c r="I229" s="63"/>
      <c r="J229" s="63"/>
      <c r="K229" s="63"/>
      <c r="L229" s="63">
        <v>568044</v>
      </c>
      <c r="M229" s="63"/>
      <c r="N229" s="63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:43" ht="12.75">
      <c r="A230" s="61" t="s">
        <v>556</v>
      </c>
      <c r="B230" s="62"/>
      <c r="C230" s="62"/>
      <c r="D230" s="62"/>
      <c r="E230" s="62"/>
      <c r="F230" s="62"/>
      <c r="G230" s="63">
        <v>7614</v>
      </c>
      <c r="H230" s="63"/>
      <c r="I230" s="63"/>
      <c r="J230" s="63"/>
      <c r="K230" s="63"/>
      <c r="L230" s="63">
        <v>34747</v>
      </c>
      <c r="M230" s="63"/>
      <c r="N230" s="63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:43" ht="12.75">
      <c r="A231" s="64" t="s">
        <v>557</v>
      </c>
      <c r="B231" s="65"/>
      <c r="C231" s="65"/>
      <c r="D231" s="65"/>
      <c r="E231" s="65"/>
      <c r="F231" s="65"/>
      <c r="G231" s="63">
        <v>13347</v>
      </c>
      <c r="H231" s="63"/>
      <c r="I231" s="63"/>
      <c r="J231" s="63"/>
      <c r="K231" s="63"/>
      <c r="L231" s="63">
        <v>152908</v>
      </c>
      <c r="M231" s="63"/>
      <c r="N231" s="63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:43" ht="12.75">
      <c r="A232" s="64" t="s">
        <v>558</v>
      </c>
      <c r="B232" s="65"/>
      <c r="C232" s="65"/>
      <c r="D232" s="65"/>
      <c r="E232" s="65"/>
      <c r="F232" s="65"/>
      <c r="G232" s="63">
        <v>8420</v>
      </c>
      <c r="H232" s="63"/>
      <c r="I232" s="63"/>
      <c r="J232" s="63"/>
      <c r="K232" s="63"/>
      <c r="L232" s="63">
        <v>87224</v>
      </c>
      <c r="M232" s="63"/>
      <c r="N232" s="63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:43" ht="12.75">
      <c r="A233" s="64" t="s">
        <v>559</v>
      </c>
      <c r="B233" s="65"/>
      <c r="C233" s="65"/>
      <c r="D233" s="65"/>
      <c r="E233" s="65"/>
      <c r="F233" s="65"/>
      <c r="G233" s="63"/>
      <c r="H233" s="63"/>
      <c r="I233" s="63"/>
      <c r="J233" s="63"/>
      <c r="K233" s="63"/>
      <c r="L233" s="63"/>
      <c r="M233" s="63"/>
      <c r="N233" s="6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:43" ht="12.75">
      <c r="A234" s="61" t="s">
        <v>560</v>
      </c>
      <c r="B234" s="62"/>
      <c r="C234" s="62"/>
      <c r="D234" s="62"/>
      <c r="E234" s="62"/>
      <c r="F234" s="62"/>
      <c r="G234" s="63">
        <v>183142</v>
      </c>
      <c r="H234" s="63"/>
      <c r="I234" s="63"/>
      <c r="J234" s="63"/>
      <c r="K234" s="63"/>
      <c r="L234" s="63">
        <v>1035707</v>
      </c>
      <c r="M234" s="63"/>
      <c r="N234" s="63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:43" ht="12.75">
      <c r="A235" s="61" t="s">
        <v>561</v>
      </c>
      <c r="B235" s="62"/>
      <c r="C235" s="62"/>
      <c r="D235" s="62"/>
      <c r="E235" s="62"/>
      <c r="F235" s="62"/>
      <c r="G235" s="63">
        <v>0</v>
      </c>
      <c r="H235" s="63"/>
      <c r="I235" s="63"/>
      <c r="J235" s="63"/>
      <c r="K235" s="63"/>
      <c r="L235" s="63">
        <v>0</v>
      </c>
      <c r="M235" s="63"/>
      <c r="N235" s="63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:43" ht="12.75">
      <c r="A236" s="61" t="s">
        <v>562</v>
      </c>
      <c r="B236" s="62"/>
      <c r="C236" s="62"/>
      <c r="D236" s="62"/>
      <c r="E236" s="62"/>
      <c r="F236" s="62"/>
      <c r="G236" s="63">
        <v>0</v>
      </c>
      <c r="H236" s="63"/>
      <c r="I236" s="63"/>
      <c r="J236" s="63"/>
      <c r="K236" s="63"/>
      <c r="L236" s="63">
        <v>0</v>
      </c>
      <c r="M236" s="63"/>
      <c r="N236" s="63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:43" ht="12.75">
      <c r="A237" s="61" t="s">
        <v>563</v>
      </c>
      <c r="B237" s="62"/>
      <c r="C237" s="62"/>
      <c r="D237" s="62"/>
      <c r="E237" s="62"/>
      <c r="F237" s="62"/>
      <c r="G237" s="63">
        <v>0</v>
      </c>
      <c r="H237" s="63"/>
      <c r="I237" s="63"/>
      <c r="J237" s="63"/>
      <c r="K237" s="63"/>
      <c r="L237" s="63">
        <v>0</v>
      </c>
      <c r="M237" s="63"/>
      <c r="N237" s="63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:43" ht="12.95" customHeight="1">
      <c r="A238" s="61" t="s">
        <v>564</v>
      </c>
      <c r="B238" s="62"/>
      <c r="C238" s="62"/>
      <c r="D238" s="62"/>
      <c r="E238" s="62"/>
      <c r="F238" s="62"/>
      <c r="G238" s="63">
        <v>14868</v>
      </c>
      <c r="H238" s="63"/>
      <c r="I238" s="63"/>
      <c r="J238" s="63"/>
      <c r="K238" s="63"/>
      <c r="L238" s="63">
        <v>136374</v>
      </c>
      <c r="M238" s="63"/>
      <c r="N238" s="63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:43" ht="12.95" customHeight="1">
      <c r="A239" s="61" t="s">
        <v>565</v>
      </c>
      <c r="B239" s="62"/>
      <c r="C239" s="62"/>
      <c r="D239" s="62"/>
      <c r="E239" s="62"/>
      <c r="F239" s="62"/>
      <c r="G239" s="63">
        <v>56193</v>
      </c>
      <c r="H239" s="63"/>
      <c r="I239" s="63"/>
      <c r="J239" s="63"/>
      <c r="K239" s="63"/>
      <c r="L239" s="63">
        <v>343452</v>
      </c>
      <c r="M239" s="63"/>
      <c r="N239" s="63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:43" ht="12.95" customHeight="1">
      <c r="A240" s="61" t="s">
        <v>566</v>
      </c>
      <c r="B240" s="62"/>
      <c r="C240" s="62"/>
      <c r="D240" s="62"/>
      <c r="E240" s="62"/>
      <c r="F240" s="62"/>
      <c r="G240" s="63">
        <v>53868</v>
      </c>
      <c r="H240" s="63"/>
      <c r="I240" s="63"/>
      <c r="J240" s="63"/>
      <c r="K240" s="63"/>
      <c r="L240" s="63">
        <v>269584</v>
      </c>
      <c r="M240" s="63"/>
      <c r="N240" s="63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:43" ht="12.95" customHeight="1">
      <c r="A241" s="61" t="s">
        <v>567</v>
      </c>
      <c r="B241" s="62"/>
      <c r="C241" s="62"/>
      <c r="D241" s="62"/>
      <c r="E241" s="62"/>
      <c r="F241" s="62"/>
      <c r="G241" s="63">
        <v>10579</v>
      </c>
      <c r="H241" s="63"/>
      <c r="I241" s="63"/>
      <c r="J241" s="63"/>
      <c r="K241" s="63"/>
      <c r="L241" s="63">
        <v>54642</v>
      </c>
      <c r="M241" s="63"/>
      <c r="N241" s="63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:43" ht="12.95" customHeight="1">
      <c r="A242" s="61" t="s">
        <v>568</v>
      </c>
      <c r="B242" s="62"/>
      <c r="C242" s="62"/>
      <c r="D242" s="62"/>
      <c r="E242" s="62"/>
      <c r="F242" s="62"/>
      <c r="G242" s="63">
        <v>33616</v>
      </c>
      <c r="H242" s="63"/>
      <c r="I242" s="63"/>
      <c r="J242" s="63"/>
      <c r="K242" s="63"/>
      <c r="L242" s="63">
        <v>143923</v>
      </c>
      <c r="M242" s="63"/>
      <c r="N242" s="63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:43" ht="12.95" customHeight="1">
      <c r="A243" s="61" t="s">
        <v>569</v>
      </c>
      <c r="B243" s="62"/>
      <c r="C243" s="62"/>
      <c r="D243" s="62"/>
      <c r="E243" s="62"/>
      <c r="F243" s="62"/>
      <c r="G243" s="63">
        <v>1781</v>
      </c>
      <c r="H243" s="63"/>
      <c r="I243" s="63"/>
      <c r="J243" s="63"/>
      <c r="K243" s="63"/>
      <c r="L243" s="63">
        <v>14719</v>
      </c>
      <c r="M243" s="63"/>
      <c r="N243" s="6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:43" ht="39" customHeight="1">
      <c r="A244" s="61" t="s">
        <v>570</v>
      </c>
      <c r="B244" s="62"/>
      <c r="C244" s="62"/>
      <c r="D244" s="62"/>
      <c r="E244" s="62"/>
      <c r="F244" s="62"/>
      <c r="G244" s="63">
        <v>2373</v>
      </c>
      <c r="H244" s="63"/>
      <c r="I244" s="63"/>
      <c r="J244" s="63"/>
      <c r="K244" s="63"/>
      <c r="L244" s="63">
        <v>13187</v>
      </c>
      <c r="M244" s="63"/>
      <c r="N244" s="63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:43" ht="12.95" customHeight="1">
      <c r="A245" s="61" t="s">
        <v>571</v>
      </c>
      <c r="B245" s="62"/>
      <c r="C245" s="62"/>
      <c r="D245" s="62"/>
      <c r="E245" s="62"/>
      <c r="F245" s="62"/>
      <c r="G245" s="63">
        <v>65</v>
      </c>
      <c r="H245" s="63"/>
      <c r="I245" s="63"/>
      <c r="J245" s="63"/>
      <c r="K245" s="63"/>
      <c r="L245" s="63">
        <v>601</v>
      </c>
      <c r="M245" s="63"/>
      <c r="N245" s="63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:43" ht="26.1" customHeight="1">
      <c r="A246" s="61" t="s">
        <v>572</v>
      </c>
      <c r="B246" s="62"/>
      <c r="C246" s="62"/>
      <c r="D246" s="62"/>
      <c r="E246" s="62"/>
      <c r="F246" s="62"/>
      <c r="G246" s="63">
        <v>148</v>
      </c>
      <c r="H246" s="63"/>
      <c r="I246" s="63"/>
      <c r="J246" s="63"/>
      <c r="K246" s="63"/>
      <c r="L246" s="63">
        <v>1845</v>
      </c>
      <c r="M246" s="63"/>
      <c r="N246" s="63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:43" ht="39" customHeight="1">
      <c r="A247" s="61" t="s">
        <v>573</v>
      </c>
      <c r="B247" s="62"/>
      <c r="C247" s="62"/>
      <c r="D247" s="62"/>
      <c r="E247" s="62"/>
      <c r="F247" s="62"/>
      <c r="G247" s="63">
        <v>5997</v>
      </c>
      <c r="H247" s="63"/>
      <c r="I247" s="63"/>
      <c r="J247" s="63"/>
      <c r="K247" s="63"/>
      <c r="L247" s="63">
        <v>27020</v>
      </c>
      <c r="M247" s="63"/>
      <c r="N247" s="63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:43" ht="26.1" customHeight="1">
      <c r="A248" s="61" t="s">
        <v>574</v>
      </c>
      <c r="B248" s="62"/>
      <c r="C248" s="62"/>
      <c r="D248" s="62"/>
      <c r="E248" s="62"/>
      <c r="F248" s="62"/>
      <c r="G248" s="63">
        <v>1366</v>
      </c>
      <c r="H248" s="63"/>
      <c r="I248" s="63"/>
      <c r="J248" s="63"/>
      <c r="K248" s="63"/>
      <c r="L248" s="63">
        <v>8305</v>
      </c>
      <c r="M248" s="63"/>
      <c r="N248" s="63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:43" ht="12.95" customHeight="1">
      <c r="A249" s="61" t="s">
        <v>575</v>
      </c>
      <c r="B249" s="62"/>
      <c r="C249" s="62"/>
      <c r="D249" s="62"/>
      <c r="E249" s="62"/>
      <c r="F249" s="62"/>
      <c r="G249" s="63">
        <v>89</v>
      </c>
      <c r="H249" s="63"/>
      <c r="I249" s="63"/>
      <c r="J249" s="63"/>
      <c r="K249" s="63"/>
      <c r="L249" s="63">
        <v>1029</v>
      </c>
      <c r="M249" s="63"/>
      <c r="N249" s="63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:43" ht="26.1" customHeight="1">
      <c r="A250" s="61" t="s">
        <v>576</v>
      </c>
      <c r="B250" s="62"/>
      <c r="C250" s="62"/>
      <c r="D250" s="62"/>
      <c r="E250" s="62"/>
      <c r="F250" s="62"/>
      <c r="G250" s="63">
        <v>848</v>
      </c>
      <c r="H250" s="63"/>
      <c r="I250" s="63"/>
      <c r="J250" s="63"/>
      <c r="K250" s="63"/>
      <c r="L250" s="63">
        <v>10561</v>
      </c>
      <c r="M250" s="63"/>
      <c r="N250" s="63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:43" ht="26.1" customHeight="1">
      <c r="A251" s="61" t="s">
        <v>577</v>
      </c>
      <c r="B251" s="62"/>
      <c r="C251" s="62"/>
      <c r="D251" s="62"/>
      <c r="E251" s="62"/>
      <c r="F251" s="62"/>
      <c r="G251" s="63">
        <v>1351</v>
      </c>
      <c r="H251" s="63"/>
      <c r="I251" s="63"/>
      <c r="J251" s="63"/>
      <c r="K251" s="63"/>
      <c r="L251" s="63">
        <v>10465</v>
      </c>
      <c r="M251" s="63"/>
      <c r="N251" s="63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:43" ht="12.75">
      <c r="A252" s="61" t="s">
        <v>578</v>
      </c>
      <c r="B252" s="62"/>
      <c r="C252" s="62"/>
      <c r="D252" s="62"/>
      <c r="E252" s="62"/>
      <c r="F252" s="62"/>
      <c r="G252" s="63">
        <v>183142</v>
      </c>
      <c r="H252" s="63"/>
      <c r="I252" s="63"/>
      <c r="J252" s="63"/>
      <c r="K252" s="63"/>
      <c r="L252" s="63">
        <v>1035707</v>
      </c>
      <c r="M252" s="63"/>
      <c r="N252" s="63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:43" ht="12.75">
      <c r="A253" s="61" t="s">
        <v>579</v>
      </c>
      <c r="B253" s="62"/>
      <c r="C253" s="62"/>
      <c r="D253" s="62"/>
      <c r="E253" s="62"/>
      <c r="F253" s="62"/>
      <c r="G253" s="63">
        <v>1282</v>
      </c>
      <c r="H253" s="63"/>
      <c r="I253" s="63"/>
      <c r="J253" s="63"/>
      <c r="K253" s="63"/>
      <c r="L253" s="63">
        <v>7250</v>
      </c>
      <c r="M253" s="63"/>
      <c r="N253" s="6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:43" ht="12.75">
      <c r="A254" s="64" t="s">
        <v>578</v>
      </c>
      <c r="B254" s="65"/>
      <c r="C254" s="65"/>
      <c r="D254" s="65"/>
      <c r="E254" s="65"/>
      <c r="F254" s="65"/>
      <c r="G254" s="63">
        <v>184424</v>
      </c>
      <c r="H254" s="63"/>
      <c r="I254" s="63"/>
      <c r="J254" s="63"/>
      <c r="K254" s="63"/>
      <c r="L254" s="63">
        <v>1042957</v>
      </c>
      <c r="M254" s="63"/>
      <c r="N254" s="63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:43" ht="12.75">
      <c r="A255" s="61" t="s">
        <v>580</v>
      </c>
      <c r="B255" s="62"/>
      <c r="C255" s="62"/>
      <c r="D255" s="62"/>
      <c r="E255" s="62"/>
      <c r="F255" s="62"/>
      <c r="G255" s="63">
        <v>62700</v>
      </c>
      <c r="H255" s="63"/>
      <c r="I255" s="63"/>
      <c r="J255" s="63"/>
      <c r="K255" s="63"/>
      <c r="L255" s="63">
        <v>62700</v>
      </c>
      <c r="M255" s="63"/>
      <c r="N255" s="63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:43" ht="12.75">
      <c r="A256" s="64" t="s">
        <v>578</v>
      </c>
      <c r="B256" s="65"/>
      <c r="C256" s="65"/>
      <c r="D256" s="65"/>
      <c r="E256" s="65"/>
      <c r="F256" s="65"/>
      <c r="G256" s="63">
        <v>247124</v>
      </c>
      <c r="H256" s="63"/>
      <c r="I256" s="63"/>
      <c r="J256" s="63"/>
      <c r="K256" s="63"/>
      <c r="L256" s="63">
        <v>1105657</v>
      </c>
      <c r="M256" s="63"/>
      <c r="N256" s="63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:43" ht="12.75">
      <c r="A257" s="61" t="s">
        <v>581</v>
      </c>
      <c r="B257" s="62"/>
      <c r="C257" s="62"/>
      <c r="D257" s="62"/>
      <c r="E257" s="62"/>
      <c r="F257" s="62"/>
      <c r="G257" s="63">
        <v>27168</v>
      </c>
      <c r="H257" s="63"/>
      <c r="I257" s="63"/>
      <c r="J257" s="63"/>
      <c r="K257" s="63"/>
      <c r="L257" s="63">
        <v>114163</v>
      </c>
      <c r="M257" s="63"/>
      <c r="N257" s="63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:43" ht="12.75">
      <c r="A258" s="64" t="s">
        <v>582</v>
      </c>
      <c r="B258" s="65"/>
      <c r="C258" s="65"/>
      <c r="D258" s="65"/>
      <c r="E258" s="65"/>
      <c r="F258" s="65"/>
      <c r="G258" s="63">
        <v>274292</v>
      </c>
      <c r="H258" s="63"/>
      <c r="I258" s="63"/>
      <c r="J258" s="63"/>
      <c r="K258" s="63"/>
      <c r="L258" s="63">
        <v>1219820</v>
      </c>
      <c r="M258" s="63"/>
      <c r="N258" s="63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:43" ht="12.75">
      <c r="A259" s="22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:43" ht="12.75">
      <c r="A261" s="86" t="s">
        <v>588</v>
      </c>
      <c r="D261" s="13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:43" ht="12.75">
      <c r="A262" s="21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:43" ht="12.75">
      <c r="A263" s="20" t="s">
        <v>29</v>
      </c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  <c r="R494"/>
      <c r="S494"/>
    </row>
    <row r="495" spans="15:19" ht="12.75">
      <c r="O495"/>
      <c r="P495"/>
      <c r="Q495"/>
      <c r="R495"/>
      <c r="S495"/>
    </row>
    <row r="496" spans="15:19" ht="12.75">
      <c r="O496"/>
      <c r="P496"/>
      <c r="Q496"/>
      <c r="R496"/>
      <c r="S496"/>
    </row>
    <row r="497" spans="15:19" ht="12.75">
      <c r="O497"/>
      <c r="P497"/>
      <c r="Q497"/>
      <c r="R497"/>
      <c r="S497"/>
    </row>
    <row r="498" spans="15:19" ht="12.75">
      <c r="O498"/>
      <c r="P498"/>
      <c r="Q498"/>
      <c r="R498"/>
      <c r="S498"/>
    </row>
    <row r="499" spans="15:19" ht="12.75">
      <c r="O499"/>
      <c r="P499"/>
      <c r="Q499"/>
      <c r="R499"/>
      <c r="S499"/>
    </row>
    <row r="500" spans="15:19" ht="12.75">
      <c r="O500"/>
      <c r="P500"/>
      <c r="Q500"/>
      <c r="R500"/>
      <c r="S500"/>
    </row>
    <row r="501" spans="15:19" ht="12.75">
      <c r="O501"/>
      <c r="P501"/>
      <c r="Q501"/>
      <c r="R501"/>
      <c r="S501"/>
    </row>
    <row r="502" spans="15:19" ht="12.75">
      <c r="O502"/>
      <c r="P502"/>
      <c r="Q502"/>
      <c r="R502"/>
      <c r="S502"/>
    </row>
    <row r="503" spans="15:19" ht="12.75">
      <c r="O503"/>
      <c r="P503"/>
      <c r="Q503"/>
      <c r="R503"/>
      <c r="S503"/>
    </row>
    <row r="504" spans="15:19" ht="12.75">
      <c r="O504"/>
      <c r="P504"/>
      <c r="Q504"/>
      <c r="R504"/>
      <c r="S504"/>
    </row>
    <row r="505" spans="15:19" ht="12.75">
      <c r="O505"/>
      <c r="P505"/>
      <c r="Q505"/>
      <c r="R505"/>
      <c r="S505"/>
    </row>
    <row r="506" spans="15:19" ht="12.75">
      <c r="O506"/>
      <c r="P506"/>
      <c r="Q506"/>
      <c r="R506"/>
      <c r="S506"/>
    </row>
    <row r="507" spans="15:19" ht="12.75">
      <c r="O507"/>
      <c r="P507"/>
      <c r="Q507"/>
      <c r="R507"/>
      <c r="S507"/>
    </row>
    <row r="508" spans="15:19" ht="12.75">
      <c r="O508"/>
      <c r="P508"/>
      <c r="Q508"/>
      <c r="R508"/>
      <c r="S508"/>
    </row>
    <row r="509" spans="15:19" ht="12.75">
      <c r="O509"/>
      <c r="P509"/>
      <c r="Q509"/>
      <c r="R509"/>
      <c r="S509"/>
    </row>
    <row r="510" spans="15:19" ht="12.75">
      <c r="O510"/>
      <c r="P510"/>
      <c r="Q510"/>
      <c r="R510"/>
      <c r="S510"/>
    </row>
    <row r="511" spans="15:19" ht="12.75">
      <c r="O511"/>
      <c r="P511"/>
      <c r="Q511"/>
      <c r="R511"/>
      <c r="S511"/>
    </row>
    <row r="512" spans="15:19" ht="12.75">
      <c r="O512"/>
      <c r="P512"/>
      <c r="Q512"/>
      <c r="R512"/>
      <c r="S512"/>
    </row>
    <row r="513" spans="15:19" ht="12.75">
      <c r="O513"/>
      <c r="P513"/>
      <c r="Q513"/>
      <c r="R513"/>
      <c r="S513"/>
    </row>
    <row r="514" spans="15:19" ht="12.75">
      <c r="O514"/>
      <c r="P514"/>
      <c r="Q514"/>
      <c r="R514"/>
      <c r="S514"/>
    </row>
    <row r="515" spans="15:19" ht="12.75">
      <c r="O515"/>
      <c r="P515"/>
      <c r="Q515"/>
      <c r="R515"/>
      <c r="S515"/>
    </row>
    <row r="516" spans="15:19" ht="12.75">
      <c r="O516"/>
      <c r="P516"/>
      <c r="Q516"/>
      <c r="R516"/>
      <c r="S516"/>
    </row>
    <row r="517" spans="15:19" ht="12.75">
      <c r="O517"/>
      <c r="P517"/>
      <c r="Q517"/>
      <c r="R517"/>
      <c r="S517"/>
    </row>
    <row r="518" spans="15:19" ht="12.75">
      <c r="O518"/>
      <c r="P518"/>
      <c r="Q518"/>
      <c r="R518"/>
      <c r="S518"/>
    </row>
    <row r="519" spans="15:19" ht="12.75">
      <c r="O519"/>
      <c r="P519"/>
      <c r="Q519"/>
      <c r="R519"/>
      <c r="S519"/>
    </row>
    <row r="520" spans="15:19" ht="12.75">
      <c r="O520"/>
      <c r="P520"/>
      <c r="Q520"/>
      <c r="R520"/>
      <c r="S520"/>
    </row>
    <row r="521" spans="15:19" ht="12.75">
      <c r="O521"/>
      <c r="P521"/>
      <c r="Q521"/>
      <c r="R521"/>
      <c r="S521"/>
    </row>
    <row r="522" spans="15:19" ht="12.75">
      <c r="O522"/>
      <c r="P522"/>
      <c r="Q522"/>
      <c r="R522"/>
      <c r="S522"/>
    </row>
    <row r="523" spans="15:19" ht="12.75">
      <c r="O523"/>
      <c r="P523"/>
      <c r="Q523"/>
      <c r="R523"/>
      <c r="S523"/>
    </row>
    <row r="524" spans="15:19" ht="12.75">
      <c r="O524"/>
      <c r="P524"/>
      <c r="Q524"/>
      <c r="R524"/>
      <c r="S524"/>
    </row>
    <row r="525" spans="15:19" ht="12.75">
      <c r="O525"/>
      <c r="P525"/>
      <c r="Q525"/>
      <c r="R525"/>
      <c r="S525"/>
    </row>
    <row r="526" spans="15:19" ht="12.75">
      <c r="O526"/>
      <c r="P526"/>
      <c r="Q526"/>
      <c r="R526"/>
      <c r="S526"/>
    </row>
    <row r="527" spans="15:19" ht="12.75">
      <c r="O527"/>
      <c r="P527"/>
      <c r="Q527"/>
      <c r="R527"/>
      <c r="S527"/>
    </row>
    <row r="528" spans="15:19" ht="12.75">
      <c r="O528"/>
      <c r="P528"/>
      <c r="Q528"/>
      <c r="R528"/>
      <c r="S528"/>
    </row>
    <row r="529" spans="15:19" ht="12.75">
      <c r="O529"/>
      <c r="P529"/>
      <c r="Q529"/>
      <c r="R529"/>
      <c r="S529"/>
    </row>
    <row r="530" spans="15:19" ht="12.75">
      <c r="O530"/>
      <c r="P530"/>
      <c r="Q530"/>
      <c r="R530"/>
      <c r="S530"/>
    </row>
    <row r="531" spans="15:19" ht="12.75">
      <c r="O531"/>
      <c r="P531"/>
      <c r="Q531"/>
      <c r="R531"/>
      <c r="S531"/>
    </row>
    <row r="532" spans="15:19" ht="12.75">
      <c r="O532"/>
      <c r="P532"/>
      <c r="Q532"/>
      <c r="R532"/>
      <c r="S532"/>
    </row>
    <row r="533" spans="15:19" ht="12.75">
      <c r="O533"/>
      <c r="P533"/>
      <c r="Q533"/>
      <c r="R533"/>
      <c r="S533"/>
    </row>
    <row r="534" spans="15:19" ht="12.75">
      <c r="O534"/>
      <c r="P534"/>
      <c r="Q534"/>
      <c r="R534"/>
      <c r="S534"/>
    </row>
    <row r="535" spans="15:19" ht="12.75">
      <c r="O535"/>
      <c r="P535"/>
      <c r="Q535"/>
      <c r="R535"/>
      <c r="S535"/>
    </row>
    <row r="536" spans="15:19" ht="12.75">
      <c r="O536"/>
      <c r="P536"/>
      <c r="Q536"/>
      <c r="R536"/>
      <c r="S536"/>
    </row>
    <row r="537" spans="15:19" ht="12.75">
      <c r="O537"/>
      <c r="P537"/>
      <c r="Q537"/>
      <c r="R537"/>
      <c r="S537"/>
    </row>
    <row r="538" spans="15:19" ht="12.75">
      <c r="O538"/>
      <c r="P538"/>
      <c r="Q538"/>
      <c r="R538"/>
      <c r="S538"/>
    </row>
    <row r="539" spans="15:19" ht="12.75">
      <c r="O539"/>
      <c r="P539"/>
      <c r="Q539"/>
      <c r="R539"/>
      <c r="S539"/>
    </row>
    <row r="540" spans="15:19" ht="12.75">
      <c r="O540"/>
      <c r="P540"/>
      <c r="Q540"/>
      <c r="R540"/>
      <c r="S540"/>
    </row>
    <row r="541" spans="15:19" ht="12.75">
      <c r="O541"/>
      <c r="P541"/>
      <c r="Q541"/>
      <c r="R541"/>
      <c r="S541"/>
    </row>
    <row r="542" spans="15:19" ht="12.75">
      <c r="O542"/>
      <c r="P542"/>
      <c r="Q542"/>
      <c r="R542"/>
      <c r="S542"/>
    </row>
    <row r="543" spans="15:19" ht="12.75">
      <c r="O543"/>
      <c r="P543"/>
      <c r="Q543"/>
      <c r="R543"/>
      <c r="S543"/>
    </row>
    <row r="544" spans="15:19" ht="12.75">
      <c r="O544"/>
      <c r="P544"/>
      <c r="Q544"/>
      <c r="R544"/>
      <c r="S544"/>
    </row>
    <row r="545" spans="15:19" ht="12.75">
      <c r="O545"/>
      <c r="P545"/>
      <c r="Q545"/>
      <c r="R545"/>
      <c r="S545"/>
    </row>
    <row r="546" spans="15:19" ht="12.75">
      <c r="O546"/>
      <c r="P546"/>
      <c r="Q546"/>
      <c r="R546"/>
      <c r="S546"/>
    </row>
    <row r="547" spans="15:19" ht="12.75">
      <c r="O547"/>
      <c r="P547"/>
      <c r="Q547"/>
      <c r="R547"/>
      <c r="S547"/>
    </row>
    <row r="548" spans="15:19" ht="12.75">
      <c r="O548"/>
      <c r="P548"/>
      <c r="Q548"/>
      <c r="R548"/>
      <c r="S548"/>
    </row>
    <row r="549" spans="15:19" ht="12.75">
      <c r="O549"/>
      <c r="P549"/>
      <c r="Q549"/>
      <c r="R549"/>
      <c r="S549"/>
    </row>
    <row r="550" spans="15:19" ht="12.75">
      <c r="O550"/>
      <c r="P550"/>
      <c r="Q550"/>
      <c r="R550"/>
      <c r="S550"/>
    </row>
    <row r="551" spans="15:19" ht="12.75">
      <c r="O551"/>
      <c r="P551"/>
      <c r="Q551"/>
      <c r="R551"/>
      <c r="S551"/>
    </row>
    <row r="552" spans="15:19" ht="12.75">
      <c r="O552"/>
      <c r="P552"/>
      <c r="Q552"/>
      <c r="R552"/>
      <c r="S552"/>
    </row>
    <row r="553" spans="15:19" ht="12.75">
      <c r="O553"/>
      <c r="P553"/>
      <c r="Q553"/>
      <c r="R553"/>
      <c r="S553"/>
    </row>
    <row r="554" spans="15:19" ht="12.75">
      <c r="O554"/>
      <c r="P554"/>
      <c r="Q554"/>
      <c r="R554"/>
      <c r="S554"/>
    </row>
    <row r="555" spans="15:19" ht="12.75">
      <c r="O555"/>
      <c r="P555"/>
      <c r="Q555"/>
      <c r="R555"/>
      <c r="S555"/>
    </row>
    <row r="556" spans="15:19" ht="12.75">
      <c r="O556"/>
      <c r="P556"/>
      <c r="Q556"/>
      <c r="R556"/>
      <c r="S556"/>
    </row>
    <row r="557" spans="15:19" ht="12.75">
      <c r="O557"/>
      <c r="P557"/>
      <c r="Q557"/>
      <c r="R557"/>
      <c r="S557"/>
    </row>
    <row r="558" spans="15:19" ht="12.75">
      <c r="O558"/>
      <c r="P558"/>
      <c r="Q558"/>
      <c r="R558"/>
      <c r="S558"/>
    </row>
    <row r="559" spans="15:19" ht="12.75">
      <c r="O559"/>
      <c r="P559"/>
      <c r="Q559"/>
      <c r="R559"/>
      <c r="S559"/>
    </row>
    <row r="560" spans="15:19" ht="12.75">
      <c r="O560"/>
      <c r="P560"/>
      <c r="Q560"/>
      <c r="R560"/>
      <c r="S560"/>
    </row>
    <row r="561" spans="15:19" ht="12.75">
      <c r="O561"/>
      <c r="P561"/>
      <c r="Q561"/>
      <c r="R561"/>
      <c r="S561"/>
    </row>
    <row r="562" spans="15:19" ht="12.75">
      <c r="O562"/>
      <c r="P562"/>
      <c r="Q562"/>
      <c r="R562"/>
      <c r="S562"/>
    </row>
    <row r="563" spans="15:19" ht="12.75">
      <c r="O563"/>
      <c r="P563"/>
      <c r="Q563"/>
      <c r="R563"/>
      <c r="S563"/>
    </row>
    <row r="564" spans="15:19" ht="12.75">
      <c r="O564"/>
      <c r="P564"/>
      <c r="Q564"/>
      <c r="R564"/>
      <c r="S564"/>
    </row>
    <row r="565" spans="15:19" ht="12.75">
      <c r="O565"/>
      <c r="P565"/>
      <c r="Q565"/>
      <c r="R565"/>
      <c r="S565"/>
    </row>
    <row r="566" spans="15:19" ht="12.75">
      <c r="O566"/>
      <c r="P566"/>
      <c r="Q566"/>
      <c r="R566"/>
      <c r="S566"/>
    </row>
    <row r="567" spans="15:19" ht="12.75">
      <c r="O567"/>
      <c r="P567"/>
      <c r="Q567"/>
      <c r="R567"/>
      <c r="S567"/>
    </row>
    <row r="568" spans="15:19" ht="12.75">
      <c r="O568"/>
      <c r="P568"/>
      <c r="Q568"/>
      <c r="R568"/>
      <c r="S568"/>
    </row>
    <row r="569" spans="15:19" ht="12.75">
      <c r="O569"/>
      <c r="P569"/>
      <c r="Q569"/>
      <c r="R569"/>
      <c r="S569"/>
    </row>
    <row r="570" spans="15:19" ht="12.75">
      <c r="O570"/>
      <c r="P570"/>
      <c r="Q570"/>
      <c r="R570"/>
      <c r="S570"/>
    </row>
    <row r="571" spans="15:19" ht="12.75">
      <c r="O571"/>
      <c r="P571"/>
      <c r="Q571"/>
      <c r="R571"/>
      <c r="S571"/>
    </row>
    <row r="572" spans="15:19" ht="12.75">
      <c r="O572"/>
      <c r="P572"/>
      <c r="Q572"/>
      <c r="R572"/>
      <c r="S572"/>
    </row>
    <row r="573" spans="15:19" ht="12.75">
      <c r="O573"/>
      <c r="P573"/>
      <c r="Q573"/>
      <c r="R573"/>
      <c r="S573"/>
    </row>
    <row r="574" spans="15:19" ht="12.75">
      <c r="O574"/>
      <c r="P574"/>
      <c r="Q574"/>
      <c r="R574"/>
      <c r="S574"/>
    </row>
    <row r="575" spans="15:19" ht="12.75">
      <c r="O575"/>
      <c r="P575"/>
      <c r="Q575"/>
      <c r="R575"/>
      <c r="S575"/>
    </row>
    <row r="576" spans="15:19" ht="12.75">
      <c r="O576"/>
      <c r="P576"/>
      <c r="Q576"/>
      <c r="R576"/>
      <c r="S576"/>
    </row>
    <row r="577" spans="15:19" ht="12.75">
      <c r="O577"/>
      <c r="P577"/>
      <c r="Q577"/>
      <c r="R577"/>
      <c r="S577"/>
    </row>
    <row r="578" spans="15:19" ht="12.75">
      <c r="O578"/>
      <c r="P578"/>
      <c r="Q578"/>
      <c r="R578"/>
      <c r="S578"/>
    </row>
    <row r="579" spans="15:19" ht="12.75">
      <c r="O579"/>
      <c r="P579"/>
      <c r="Q579"/>
      <c r="R579"/>
      <c r="S579"/>
    </row>
    <row r="580" spans="15:19" ht="12.75">
      <c r="O580"/>
      <c r="P580"/>
      <c r="Q580"/>
      <c r="R580"/>
      <c r="S580"/>
    </row>
    <row r="581" spans="15:19" ht="12.75">
      <c r="O581"/>
      <c r="P581"/>
      <c r="Q581"/>
      <c r="R581"/>
      <c r="S581"/>
    </row>
    <row r="582" spans="15:19" ht="12.75">
      <c r="O582"/>
      <c r="P582"/>
      <c r="Q582"/>
      <c r="R582"/>
      <c r="S582"/>
    </row>
    <row r="583" spans="15:19" ht="12.75">
      <c r="O583"/>
      <c r="P583"/>
      <c r="Q583"/>
      <c r="R583"/>
      <c r="S583"/>
    </row>
    <row r="584" spans="15:19" ht="12.75">
      <c r="O584"/>
      <c r="P584"/>
      <c r="Q584"/>
      <c r="R584"/>
      <c r="S584"/>
    </row>
    <row r="585" spans="15:19" ht="12.75">
      <c r="O585"/>
      <c r="P585"/>
      <c r="Q585"/>
      <c r="R585"/>
      <c r="S585"/>
    </row>
    <row r="586" spans="15:19" ht="12.75">
      <c r="O586"/>
      <c r="P586"/>
      <c r="Q586"/>
      <c r="R586"/>
      <c r="S586"/>
    </row>
    <row r="587" spans="15:19" ht="12.75">
      <c r="O587"/>
      <c r="P587"/>
      <c r="Q587"/>
      <c r="R587"/>
      <c r="S587"/>
    </row>
    <row r="588" spans="15:19" ht="12.75">
      <c r="O588"/>
      <c r="P588"/>
      <c r="Q588"/>
      <c r="R588"/>
      <c r="S588"/>
    </row>
    <row r="589" spans="15:19" ht="12.75">
      <c r="O589"/>
      <c r="P589"/>
      <c r="Q589"/>
      <c r="R589"/>
      <c r="S589"/>
    </row>
    <row r="590" spans="15:19" ht="12.75">
      <c r="O590"/>
      <c r="P590"/>
      <c r="Q590"/>
      <c r="R590"/>
      <c r="S590"/>
    </row>
    <row r="591" spans="15:19" ht="12.75">
      <c r="O591"/>
      <c r="P591"/>
      <c r="Q591"/>
      <c r="R591"/>
      <c r="S591"/>
    </row>
    <row r="592" spans="15:19" ht="12.75">
      <c r="O592"/>
      <c r="P592"/>
      <c r="Q592"/>
      <c r="R592"/>
      <c r="S592"/>
    </row>
    <row r="593" spans="15:19" ht="12.75">
      <c r="O593"/>
      <c r="P593"/>
      <c r="Q593"/>
      <c r="R593"/>
      <c r="S593"/>
    </row>
    <row r="594" spans="15:19" ht="12.75">
      <c r="O594"/>
      <c r="P594"/>
      <c r="Q594"/>
      <c r="R594"/>
      <c r="S594"/>
    </row>
    <row r="595" spans="15:19" ht="12.75">
      <c r="O595"/>
      <c r="P595"/>
      <c r="Q595"/>
      <c r="R595"/>
      <c r="S595"/>
    </row>
    <row r="596" spans="15:19" ht="12.75">
      <c r="O596"/>
      <c r="P596"/>
      <c r="Q596"/>
      <c r="R596"/>
      <c r="S596"/>
    </row>
    <row r="597" spans="15:19" ht="12.75">
      <c r="O597"/>
      <c r="P597"/>
      <c r="Q597"/>
      <c r="R597"/>
      <c r="S597"/>
    </row>
    <row r="598" spans="15:19" ht="12.75">
      <c r="O598"/>
      <c r="P598"/>
      <c r="Q598"/>
      <c r="R598"/>
      <c r="S598"/>
    </row>
    <row r="599" spans="15:19" ht="12.75">
      <c r="O599"/>
      <c r="P599"/>
      <c r="Q599"/>
      <c r="R599"/>
      <c r="S599"/>
    </row>
    <row r="600" spans="15:19" ht="12.75">
      <c r="O600"/>
      <c r="P600"/>
      <c r="Q600"/>
      <c r="R600"/>
      <c r="S600"/>
    </row>
    <row r="601" spans="15:19" ht="12.75">
      <c r="O601"/>
      <c r="P601"/>
      <c r="Q601"/>
      <c r="R601"/>
      <c r="S601"/>
    </row>
    <row r="602" spans="15:19" ht="12.75">
      <c r="O602"/>
      <c r="P602"/>
      <c r="Q602"/>
      <c r="R602"/>
      <c r="S602"/>
    </row>
    <row r="603" spans="15:19" ht="12.75">
      <c r="O603"/>
      <c r="P603"/>
      <c r="Q603"/>
      <c r="R603"/>
      <c r="S603"/>
    </row>
    <row r="604" spans="15:19" ht="12.75">
      <c r="O604"/>
      <c r="P604"/>
      <c r="Q604"/>
      <c r="R604"/>
      <c r="S604"/>
    </row>
    <row r="605" spans="15:19" ht="12.75">
      <c r="O605"/>
      <c r="P605"/>
      <c r="Q605"/>
      <c r="R605"/>
      <c r="S605"/>
    </row>
    <row r="606" spans="15:19" ht="12.75">
      <c r="O606"/>
      <c r="P606"/>
      <c r="Q606"/>
      <c r="R606"/>
      <c r="S606"/>
    </row>
    <row r="607" spans="15:19" ht="12.75">
      <c r="O607"/>
      <c r="P607"/>
      <c r="Q607"/>
      <c r="R607"/>
      <c r="S607"/>
    </row>
    <row r="608" spans="15:19" ht="12.75">
      <c r="O608"/>
      <c r="P608"/>
      <c r="Q608"/>
      <c r="R608"/>
      <c r="S608"/>
    </row>
    <row r="609" spans="15:19" ht="12.75">
      <c r="O609"/>
      <c r="P609"/>
      <c r="Q609"/>
      <c r="R609"/>
      <c r="S609"/>
    </row>
    <row r="610" spans="15:19" ht="12.75">
      <c r="O610"/>
      <c r="P610"/>
      <c r="Q610"/>
      <c r="R610"/>
      <c r="S610"/>
    </row>
    <row r="611" spans="15:19" ht="12.75">
      <c r="O611"/>
      <c r="P611"/>
      <c r="Q611"/>
      <c r="R611"/>
      <c r="S611"/>
    </row>
    <row r="612" spans="15:19" ht="12.75">
      <c r="O612"/>
      <c r="P612"/>
      <c r="Q612"/>
      <c r="R612"/>
      <c r="S612"/>
    </row>
    <row r="613" spans="15:19" ht="12.75">
      <c r="O613"/>
      <c r="P613"/>
      <c r="Q613"/>
      <c r="R613"/>
      <c r="S613"/>
    </row>
    <row r="614" spans="15:19" ht="12.75">
      <c r="O614"/>
      <c r="P614"/>
      <c r="Q614"/>
      <c r="R614"/>
      <c r="S614"/>
    </row>
    <row r="615" spans="15:19" ht="12.75">
      <c r="O615"/>
      <c r="P615"/>
      <c r="Q615"/>
      <c r="R615"/>
      <c r="S615"/>
    </row>
    <row r="616" spans="15:19" ht="12.75">
      <c r="O616"/>
      <c r="P616"/>
      <c r="Q616"/>
      <c r="R616"/>
      <c r="S616"/>
    </row>
    <row r="617" spans="15:19" ht="12.75">
      <c r="O617"/>
      <c r="P617"/>
      <c r="Q617"/>
      <c r="R617"/>
      <c r="S617"/>
    </row>
    <row r="618" spans="15:19" ht="12.75">
      <c r="O618"/>
      <c r="P618"/>
      <c r="Q618"/>
      <c r="R618"/>
      <c r="S618"/>
    </row>
    <row r="619" spans="15:19" ht="12.75">
      <c r="O619"/>
      <c r="P619"/>
      <c r="Q619"/>
      <c r="R619"/>
      <c r="S619"/>
    </row>
    <row r="620" spans="15:19" ht="12.75">
      <c r="O620"/>
      <c r="P620"/>
      <c r="Q620"/>
      <c r="R620"/>
      <c r="S620"/>
    </row>
    <row r="621" spans="15:19" ht="12.75">
      <c r="O621"/>
      <c r="P621"/>
      <c r="Q621"/>
      <c r="R621"/>
      <c r="S621"/>
    </row>
    <row r="622" spans="15:19" ht="12.75">
      <c r="O622"/>
      <c r="P622"/>
      <c r="Q622"/>
      <c r="R622"/>
      <c r="S622"/>
    </row>
    <row r="623" spans="15:19" ht="12.75">
      <c r="O623"/>
      <c r="P623"/>
      <c r="Q623"/>
      <c r="R623"/>
      <c r="S623"/>
    </row>
    <row r="624" spans="15:19" ht="12.75">
      <c r="O624"/>
      <c r="P624"/>
      <c r="Q624"/>
      <c r="R624"/>
      <c r="S624"/>
    </row>
    <row r="625" spans="15:19" ht="12.75">
      <c r="O625"/>
      <c r="P625"/>
      <c r="Q625"/>
      <c r="R625"/>
      <c r="S625"/>
    </row>
    <row r="626" spans="15:19" ht="12.75">
      <c r="O626"/>
      <c r="P626"/>
      <c r="Q626"/>
      <c r="R626"/>
      <c r="S626"/>
    </row>
    <row r="627" spans="15:19" ht="12.75">
      <c r="O627"/>
      <c r="P627"/>
      <c r="Q627"/>
      <c r="R627"/>
      <c r="S627"/>
    </row>
    <row r="628" spans="15:19" ht="12.75">
      <c r="O628"/>
      <c r="P628"/>
      <c r="Q628"/>
      <c r="R628"/>
      <c r="S628"/>
    </row>
    <row r="629" spans="15:19" ht="12.75">
      <c r="O629"/>
      <c r="P629"/>
      <c r="Q629"/>
      <c r="R629"/>
      <c r="S629"/>
    </row>
    <row r="630" spans="15:19" ht="12.75">
      <c r="O630"/>
      <c r="P630"/>
      <c r="Q630"/>
      <c r="R630"/>
      <c r="S630"/>
    </row>
    <row r="631" spans="15:19" ht="12.75">
      <c r="O631"/>
      <c r="P631"/>
      <c r="Q631"/>
      <c r="R631"/>
      <c r="S631"/>
    </row>
    <row r="632" spans="15:19" ht="12.75">
      <c r="O632"/>
      <c r="P632"/>
      <c r="Q632"/>
      <c r="R632"/>
      <c r="S632"/>
    </row>
    <row r="633" spans="15:19" ht="12.75">
      <c r="O633"/>
      <c r="P633"/>
      <c r="Q633"/>
      <c r="R633"/>
      <c r="S633"/>
    </row>
    <row r="634" spans="15:19" ht="12.75">
      <c r="O634"/>
      <c r="P634"/>
      <c r="Q634"/>
      <c r="R634"/>
      <c r="S634"/>
    </row>
    <row r="635" spans="15:19" ht="12.75">
      <c r="O635"/>
      <c r="P635"/>
      <c r="Q635"/>
      <c r="R635"/>
      <c r="S635"/>
    </row>
    <row r="636" spans="15:19" ht="12.75">
      <c r="O636"/>
      <c r="P636"/>
      <c r="Q636"/>
      <c r="R636"/>
      <c r="S636"/>
    </row>
    <row r="637" spans="15:19" ht="12.75">
      <c r="O637"/>
      <c r="P637"/>
      <c r="Q637"/>
      <c r="R637"/>
      <c r="S637"/>
    </row>
    <row r="638" spans="15:19" ht="12.75">
      <c r="O638"/>
      <c r="P638"/>
      <c r="Q638"/>
      <c r="R638"/>
      <c r="S638"/>
    </row>
    <row r="639" spans="15:19" ht="12.75">
      <c r="O639"/>
      <c r="P639"/>
      <c r="Q639"/>
      <c r="R639"/>
      <c r="S639"/>
    </row>
    <row r="640" spans="15:19" ht="12.75">
      <c r="O640"/>
      <c r="P640"/>
      <c r="Q640"/>
      <c r="R640"/>
      <c r="S640"/>
    </row>
    <row r="641" spans="15:19" ht="12.75">
      <c r="O641"/>
      <c r="P641"/>
      <c r="Q641"/>
      <c r="R641"/>
      <c r="S641"/>
    </row>
    <row r="642" spans="15:19" ht="12.75">
      <c r="O642"/>
      <c r="P642"/>
      <c r="Q642"/>
      <c r="R642"/>
      <c r="S642"/>
    </row>
    <row r="643" spans="15:19" ht="12.75">
      <c r="O643"/>
      <c r="P643"/>
      <c r="Q643"/>
      <c r="R643"/>
      <c r="S643"/>
    </row>
    <row r="644" spans="15:19" ht="12.75">
      <c r="O644"/>
      <c r="P644"/>
      <c r="Q644"/>
      <c r="R644"/>
      <c r="S644"/>
    </row>
    <row r="645" spans="15:19" ht="12.75">
      <c r="O645"/>
      <c r="P645"/>
      <c r="Q645"/>
      <c r="R645"/>
      <c r="S645"/>
    </row>
    <row r="646" spans="15:19" ht="12.75">
      <c r="O646"/>
      <c r="P646"/>
      <c r="Q646"/>
      <c r="R646"/>
      <c r="S646"/>
    </row>
    <row r="647" spans="15:19" ht="12.75">
      <c r="O647"/>
      <c r="P647"/>
      <c r="Q647"/>
      <c r="R647"/>
      <c r="S647"/>
    </row>
    <row r="648" spans="15:19" ht="12.75">
      <c r="O648"/>
      <c r="P648"/>
      <c r="Q648"/>
      <c r="R648"/>
      <c r="S648"/>
    </row>
    <row r="649" spans="15:19" ht="12.75">
      <c r="O649"/>
      <c r="P649"/>
      <c r="Q649"/>
      <c r="R649"/>
      <c r="S649"/>
    </row>
    <row r="650" spans="15:19" ht="12.75">
      <c r="O650"/>
      <c r="P650"/>
      <c r="Q650"/>
      <c r="R650"/>
      <c r="S650"/>
    </row>
    <row r="651" spans="15:19" ht="12.75">
      <c r="O651"/>
      <c r="P651"/>
      <c r="Q651"/>
      <c r="R651"/>
      <c r="S651"/>
    </row>
    <row r="652" spans="15:19" ht="12.75">
      <c r="O652"/>
      <c r="P652"/>
      <c r="Q652"/>
      <c r="R652"/>
      <c r="S652"/>
    </row>
    <row r="653" spans="15:19" ht="12.75">
      <c r="O653"/>
      <c r="P653"/>
      <c r="Q653"/>
      <c r="R653"/>
      <c r="S653"/>
    </row>
    <row r="654" spans="15:19" ht="12.75">
      <c r="O654"/>
      <c r="P654"/>
      <c r="Q654"/>
      <c r="R654"/>
      <c r="S654"/>
    </row>
    <row r="655" spans="15:19" ht="12.75">
      <c r="O655"/>
      <c r="P655"/>
      <c r="Q655"/>
      <c r="R655"/>
      <c r="S655"/>
    </row>
    <row r="656" spans="15:19" ht="12.75">
      <c r="O656"/>
      <c r="P656"/>
      <c r="Q656"/>
      <c r="R656"/>
      <c r="S656"/>
    </row>
    <row r="657" spans="15:19" ht="12.75">
      <c r="O657"/>
      <c r="P657"/>
      <c r="Q657"/>
      <c r="R657"/>
      <c r="S657"/>
    </row>
    <row r="658" spans="15:19" ht="12.75">
      <c r="O658"/>
      <c r="P658"/>
      <c r="Q658"/>
      <c r="R658"/>
      <c r="S658"/>
    </row>
    <row r="659" spans="15:19" ht="12.75">
      <c r="O659"/>
      <c r="P659"/>
      <c r="Q659"/>
      <c r="R659"/>
      <c r="S659"/>
    </row>
    <row r="660" spans="15:19" ht="12.75">
      <c r="O660"/>
      <c r="P660"/>
      <c r="Q660"/>
      <c r="R660"/>
      <c r="S660"/>
    </row>
    <row r="661" spans="15:19" ht="12.75">
      <c r="O661"/>
      <c r="P661"/>
      <c r="Q661"/>
      <c r="R661"/>
      <c r="S661"/>
    </row>
    <row r="662" spans="15:19" ht="12.75">
      <c r="O662"/>
      <c r="P662"/>
      <c r="Q662"/>
      <c r="R662"/>
      <c r="S662"/>
    </row>
    <row r="663" spans="15:19" ht="12.75">
      <c r="O663"/>
      <c r="P663"/>
      <c r="Q663"/>
      <c r="R663"/>
      <c r="S663"/>
    </row>
    <row r="664" spans="15:19" ht="12.75">
      <c r="O664"/>
      <c r="P664"/>
      <c r="Q664"/>
      <c r="R664"/>
      <c r="S664"/>
    </row>
    <row r="665" spans="15:19" ht="12.75">
      <c r="O665"/>
      <c r="P665"/>
      <c r="Q665"/>
      <c r="R665"/>
      <c r="S665"/>
    </row>
    <row r="666" spans="15:19" ht="12.75">
      <c r="O666"/>
      <c r="P666"/>
      <c r="Q666"/>
      <c r="R666"/>
      <c r="S666"/>
    </row>
    <row r="667" spans="15:19" ht="12.75">
      <c r="O667"/>
      <c r="P667"/>
      <c r="Q667"/>
      <c r="R667"/>
      <c r="S667"/>
    </row>
    <row r="668" spans="15:19" ht="12.75">
      <c r="O668"/>
      <c r="P668"/>
      <c r="Q668"/>
      <c r="R668"/>
      <c r="S668"/>
    </row>
    <row r="669" spans="15:19" ht="12.75">
      <c r="O669"/>
      <c r="P669"/>
      <c r="Q669"/>
      <c r="R669"/>
      <c r="S669"/>
    </row>
    <row r="670" spans="15:19" ht="12.75">
      <c r="O670"/>
      <c r="P670"/>
      <c r="Q670"/>
      <c r="R670"/>
      <c r="S670"/>
    </row>
    <row r="671" spans="15:19" ht="12.75">
      <c r="O671"/>
      <c r="P671"/>
      <c r="Q671"/>
      <c r="R671"/>
      <c r="S671"/>
    </row>
    <row r="672" spans="15:19" ht="12.75">
      <c r="O672"/>
      <c r="P672"/>
      <c r="Q672"/>
      <c r="R672"/>
      <c r="S672"/>
    </row>
    <row r="673" spans="15:19" ht="12.75">
      <c r="O673"/>
      <c r="P673"/>
      <c r="Q673"/>
      <c r="R673"/>
      <c r="S673"/>
    </row>
    <row r="674" spans="15:19" ht="12.75">
      <c r="O674"/>
      <c r="P674"/>
      <c r="Q674"/>
      <c r="R674"/>
      <c r="S674"/>
    </row>
    <row r="675" spans="15:19" ht="12.75">
      <c r="O675"/>
      <c r="P675"/>
      <c r="Q675"/>
      <c r="R675"/>
      <c r="S675"/>
    </row>
    <row r="676" spans="15:19" ht="12.75">
      <c r="O676"/>
      <c r="P676"/>
      <c r="Q676"/>
      <c r="R676"/>
      <c r="S676"/>
    </row>
    <row r="677" spans="15:19" ht="12.75">
      <c r="O677"/>
      <c r="P677"/>
      <c r="Q677"/>
      <c r="R677"/>
      <c r="S677"/>
    </row>
    <row r="678" spans="15:19" ht="12.75">
      <c r="O678"/>
      <c r="P678"/>
      <c r="Q678"/>
      <c r="R678"/>
      <c r="S678"/>
    </row>
    <row r="679" spans="15:19" ht="12.75">
      <c r="O679"/>
      <c r="P679"/>
      <c r="Q679"/>
      <c r="R679"/>
      <c r="S679"/>
    </row>
    <row r="680" spans="15:19" ht="12.75">
      <c r="O680"/>
      <c r="P680"/>
      <c r="Q680"/>
      <c r="R680"/>
      <c r="S680"/>
    </row>
    <row r="681" spans="15:19" ht="12.75">
      <c r="O681"/>
      <c r="P681"/>
      <c r="Q681"/>
      <c r="R681"/>
      <c r="S681"/>
    </row>
    <row r="682" spans="15:19" ht="12.75">
      <c r="O682"/>
      <c r="P682"/>
      <c r="Q682"/>
      <c r="R682"/>
      <c r="S682"/>
    </row>
    <row r="683" spans="15:19" ht="12.75">
      <c r="O683"/>
      <c r="P683"/>
      <c r="Q683"/>
      <c r="R683"/>
      <c r="S683"/>
    </row>
    <row r="684" spans="15:19" ht="12.75">
      <c r="O684"/>
      <c r="P684"/>
      <c r="Q684"/>
      <c r="R684"/>
      <c r="S684"/>
    </row>
    <row r="685" spans="15:19" ht="12.75">
      <c r="O685"/>
      <c r="P685"/>
      <c r="Q685"/>
    </row>
    <row r="686" spans="15:19" ht="12.75">
      <c r="O686"/>
      <c r="P686"/>
      <c r="Q686"/>
    </row>
    <row r="687" spans="15:19" ht="12.75">
      <c r="O687"/>
      <c r="P687"/>
      <c r="Q687"/>
    </row>
    <row r="688" spans="15:19" ht="12.75">
      <c r="O688"/>
      <c r="P688"/>
      <c r="Q688"/>
    </row>
  </sheetData>
  <mergeCells count="62">
    <mergeCell ref="A253:F253"/>
    <mergeCell ref="A254:F254"/>
    <mergeCell ref="A255:F255"/>
    <mergeCell ref="A256:F256"/>
    <mergeCell ref="A257:F257"/>
    <mergeCell ref="A258:F258"/>
    <mergeCell ref="A247:F247"/>
    <mergeCell ref="A248:F248"/>
    <mergeCell ref="A249:F249"/>
    <mergeCell ref="A250:F250"/>
    <mergeCell ref="A251:F251"/>
    <mergeCell ref="A252:F252"/>
    <mergeCell ref="A241:F241"/>
    <mergeCell ref="A242:F242"/>
    <mergeCell ref="A243:F243"/>
    <mergeCell ref="A244:F244"/>
    <mergeCell ref="A245:F245"/>
    <mergeCell ref="A246:F246"/>
    <mergeCell ref="A235:F235"/>
    <mergeCell ref="A236:F236"/>
    <mergeCell ref="A237:F237"/>
    <mergeCell ref="A238:F238"/>
    <mergeCell ref="A239:F239"/>
    <mergeCell ref="A240:F240"/>
    <mergeCell ref="A229:F229"/>
    <mergeCell ref="A230:F230"/>
    <mergeCell ref="A231:F231"/>
    <mergeCell ref="A232:F232"/>
    <mergeCell ref="A233:F233"/>
    <mergeCell ref="A234:F234"/>
    <mergeCell ref="A223:F223"/>
    <mergeCell ref="A224:F224"/>
    <mergeCell ref="A225:F225"/>
    <mergeCell ref="A226:F226"/>
    <mergeCell ref="A227:F227"/>
    <mergeCell ref="A228:F228"/>
    <mergeCell ref="A26:N26"/>
    <mergeCell ref="A88:N88"/>
    <mergeCell ref="A219:F219"/>
    <mergeCell ref="A220:F220"/>
    <mergeCell ref="A221:F221"/>
    <mergeCell ref="A222:F222"/>
    <mergeCell ref="O22:O24"/>
    <mergeCell ref="K17:L17"/>
    <mergeCell ref="K19:L19"/>
    <mergeCell ref="K18:L18"/>
    <mergeCell ref="J22:K22"/>
    <mergeCell ref="A22:A24"/>
    <mergeCell ref="B22:B24"/>
    <mergeCell ref="A9:N9"/>
    <mergeCell ref="A12:N12"/>
    <mergeCell ref="A14:N14"/>
    <mergeCell ref="A11:N11"/>
    <mergeCell ref="A13:N13"/>
    <mergeCell ref="D23:D24"/>
    <mergeCell ref="G23:G24"/>
    <mergeCell ref="L23:L24"/>
    <mergeCell ref="D22:F22"/>
    <mergeCell ref="C22:C24"/>
    <mergeCell ref="L22:N22"/>
    <mergeCell ref="G22:I22"/>
    <mergeCell ref="A8:N8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2012-01-28T14:34:53Z</cp:lastPrinted>
  <dcterms:created xsi:type="dcterms:W3CDTF">2003-01-28T12:33:10Z</dcterms:created>
  <dcterms:modified xsi:type="dcterms:W3CDTF">2012-01-28T15:26:12Z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